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cgiar-my.sharepoint.com/personal/j_swaling_cgiar_org/Documents/GCF/LARACI FP Final/"/>
    </mc:Choice>
  </mc:AlternateContent>
  <xr:revisionPtr revIDLastSave="91" documentId="13_ncr:1_{B09D0D4C-1986-084F-A252-32A9F71AAAEC}" xr6:coauthVersionLast="47" xr6:coauthVersionMax="47" xr10:uidLastSave="{228C440E-8345-43E9-9E56-8CD5F902B7A7}"/>
  <bookViews>
    <workbookView xWindow="-108" yWindow="-108" windowWidth="23256" windowHeight="13896" xr2:uid="{44A14720-16D0-4C9C-9AF4-F6DB1FEC6E86}"/>
  </bookViews>
  <sheets>
    <sheet name="Assumptions" sheetId="18" r:id="rId1"/>
    <sheet name="Beneficiaries" sheetId="14" r:id="rId2"/>
    <sheet name="Analytical Accrued Benefits" sheetId="1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 i="19" l="1"/>
  <c r="N17" i="19" l="1"/>
  <c r="L18" i="19"/>
  <c r="K14" i="14"/>
  <c r="O6" i="19"/>
  <c r="O5" i="19"/>
  <c r="N5" i="19"/>
  <c r="O4" i="19"/>
  <c r="N4" i="19"/>
  <c r="N8" i="19" s="1"/>
  <c r="L16" i="19"/>
  <c r="I11" i="14"/>
  <c r="G16" i="19"/>
  <c r="O20" i="19"/>
  <c r="N14" i="19"/>
  <c r="O14" i="19"/>
  <c r="M21" i="19"/>
  <c r="O8" i="19" l="1"/>
  <c r="O21" i="19" s="1"/>
  <c r="I2" i="14"/>
  <c r="L19" i="19"/>
  <c r="L17" i="19"/>
  <c r="B15" i="19" l="1"/>
  <c r="C15" i="19"/>
  <c r="D15" i="19"/>
  <c r="E15" i="19"/>
  <c r="F15" i="19"/>
  <c r="G15" i="19"/>
  <c r="H15" i="19"/>
  <c r="I15" i="19"/>
  <c r="J15" i="19"/>
  <c r="K15" i="19"/>
  <c r="L15" i="19"/>
  <c r="M15" i="19"/>
  <c r="P15" i="19"/>
  <c r="A15" i="19"/>
  <c r="B9" i="19"/>
  <c r="C9" i="19"/>
  <c r="D9" i="19"/>
  <c r="E9" i="19"/>
  <c r="F9" i="19"/>
  <c r="G9" i="19"/>
  <c r="H9" i="19"/>
  <c r="I9" i="19"/>
  <c r="J9" i="19"/>
  <c r="K9" i="19"/>
  <c r="L9" i="19"/>
  <c r="M9" i="19"/>
  <c r="N9" i="19"/>
  <c r="N15" i="19" s="1"/>
  <c r="O9" i="19"/>
  <c r="O15" i="19" s="1"/>
  <c r="P9" i="19"/>
  <c r="A9" i="19"/>
  <c r="L7" i="19"/>
  <c r="J20" i="19"/>
  <c r="K20" i="19"/>
  <c r="C20" i="19"/>
  <c r="J14" i="19"/>
  <c r="K14" i="19"/>
  <c r="C14" i="19"/>
  <c r="C8" i="19"/>
  <c r="H19" i="19"/>
  <c r="I19" i="19" s="1"/>
  <c r="G19" i="19"/>
  <c r="N19" i="19" s="1"/>
  <c r="D19" i="19"/>
  <c r="E19" i="19" s="1"/>
  <c r="I18" i="19"/>
  <c r="G18" i="19"/>
  <c r="G20" i="19" s="1"/>
  <c r="D18" i="19"/>
  <c r="E18" i="19" s="1"/>
  <c r="H17" i="19"/>
  <c r="G17" i="19"/>
  <c r="D17" i="19"/>
  <c r="E17" i="19" s="1"/>
  <c r="I16" i="19"/>
  <c r="D16" i="19"/>
  <c r="E16" i="19" s="1"/>
  <c r="H13" i="19"/>
  <c r="G13" i="19"/>
  <c r="N13" i="19" s="1"/>
  <c r="D13" i="19"/>
  <c r="E13" i="19" s="1"/>
  <c r="H12" i="19"/>
  <c r="I12" i="19" s="1"/>
  <c r="G12" i="19"/>
  <c r="D12" i="19"/>
  <c r="E12" i="19" s="1"/>
  <c r="H11" i="19"/>
  <c r="L11" i="19" s="1"/>
  <c r="G11" i="19"/>
  <c r="D11" i="19"/>
  <c r="E11" i="19" s="1"/>
  <c r="E14" i="19" s="1"/>
  <c r="I10" i="19"/>
  <c r="H10" i="19"/>
  <c r="G10" i="19"/>
  <c r="D10" i="19"/>
  <c r="E10" i="19" s="1"/>
  <c r="I7" i="19"/>
  <c r="G7" i="19"/>
  <c r="O7" i="19" s="1"/>
  <c r="D7" i="19"/>
  <c r="E7" i="19" s="1"/>
  <c r="I6" i="19"/>
  <c r="G6" i="19"/>
  <c r="D6" i="19"/>
  <c r="E6" i="19" s="1"/>
  <c r="I5" i="19"/>
  <c r="G5" i="19"/>
  <c r="D5" i="19"/>
  <c r="E5" i="19" s="1"/>
  <c r="I4" i="19"/>
  <c r="G4" i="19"/>
  <c r="L4" i="19" s="1"/>
  <c r="D4" i="19"/>
  <c r="E4" i="19" s="1"/>
  <c r="I3" i="19"/>
  <c r="G3" i="19"/>
  <c r="O3" i="19" s="1"/>
  <c r="D3" i="19"/>
  <c r="I2" i="19"/>
  <c r="G2" i="19"/>
  <c r="O2" i="19" s="1"/>
  <c r="D2" i="19"/>
  <c r="E2" i="19" s="1"/>
  <c r="I3" i="14"/>
  <c r="I4" i="14"/>
  <c r="I5" i="14"/>
  <c r="I6" i="14"/>
  <c r="I7" i="14"/>
  <c r="I8" i="14"/>
  <c r="I9" i="14"/>
  <c r="I10" i="14"/>
  <c r="I12" i="14"/>
  <c r="I13" i="14"/>
  <c r="I14" i="14"/>
  <c r="I15" i="14"/>
  <c r="C17" i="18"/>
  <c r="F2" i="14"/>
  <c r="G2" i="14" s="1"/>
  <c r="F3" i="14"/>
  <c r="G3" i="14" s="1"/>
  <c r="F4" i="14"/>
  <c r="G4" i="14" s="1"/>
  <c r="F5" i="14"/>
  <c r="G5" i="14" s="1"/>
  <c r="F6" i="14"/>
  <c r="G6" i="14" s="1"/>
  <c r="F7" i="14"/>
  <c r="G7" i="14" s="1"/>
  <c r="F8" i="14"/>
  <c r="G8" i="14" s="1"/>
  <c r="F9" i="14"/>
  <c r="G9" i="14" s="1"/>
  <c r="F10" i="14"/>
  <c r="G10" i="14" s="1"/>
  <c r="F11" i="14"/>
  <c r="G11" i="14" s="1"/>
  <c r="F12" i="14"/>
  <c r="G12" i="14" s="1"/>
  <c r="F13" i="14"/>
  <c r="G13" i="14" s="1"/>
  <c r="F14" i="14"/>
  <c r="G14" i="14" s="1"/>
  <c r="F15" i="14"/>
  <c r="G15" i="14" s="1"/>
  <c r="L13" i="19" l="1"/>
  <c r="E20" i="19"/>
  <c r="L2" i="19"/>
  <c r="G14" i="19"/>
  <c r="L10" i="19"/>
  <c r="L3" i="19"/>
  <c r="D20" i="19"/>
  <c r="L6" i="19"/>
  <c r="L5" i="19"/>
  <c r="D14" i="19"/>
  <c r="L12" i="19"/>
  <c r="L14" i="19"/>
  <c r="D8" i="19"/>
  <c r="M19" i="19"/>
  <c r="M4" i="19"/>
  <c r="M12" i="19"/>
  <c r="M10" i="19"/>
  <c r="M18" i="19"/>
  <c r="G8" i="19"/>
  <c r="M3" i="19"/>
  <c r="M6" i="19"/>
  <c r="M7" i="19"/>
  <c r="M16" i="19"/>
  <c r="M2" i="19"/>
  <c r="N16" i="19"/>
  <c r="N20" i="19" s="1"/>
  <c r="N21" i="19" s="1"/>
  <c r="N6" i="19"/>
  <c r="I13" i="19"/>
  <c r="M13" i="19" s="1"/>
  <c r="N2" i="19"/>
  <c r="E3" i="19"/>
  <c r="I17" i="19"/>
  <c r="M17" i="19" s="1"/>
  <c r="I11" i="19"/>
  <c r="M11" i="19" s="1"/>
  <c r="N3" i="19"/>
  <c r="N7" i="19"/>
  <c r="F16" i="14"/>
  <c r="F17" i="14" s="1"/>
  <c r="G16" i="14"/>
  <c r="G17" i="14" s="1"/>
  <c r="L8" i="19" l="1"/>
  <c r="M14" i="19"/>
  <c r="L20" i="19"/>
  <c r="M8" i="19"/>
  <c r="M20" i="19"/>
  <c r="E8" i="19"/>
  <c r="G22" i="14"/>
  <c r="G24" i="14"/>
  <c r="G23" i="14"/>
  <c r="F24" i="14"/>
  <c r="F22" i="14"/>
  <c r="F23" i="14"/>
  <c r="J8" i="14" l="1"/>
  <c r="C13" i="18" l="1"/>
  <c r="C15" i="18"/>
  <c r="C16" i="18" s="1"/>
  <c r="C18" i="18" s="1"/>
  <c r="C19" i="18" l="1"/>
  <c r="C20" i="18" s="1"/>
  <c r="J9" i="14"/>
  <c r="J15" i="14" l="1"/>
  <c r="J10" i="14"/>
  <c r="J13" i="14"/>
  <c r="J11" i="14" l="1"/>
  <c r="K13" i="14" l="1"/>
  <c r="K10" i="14" l="1"/>
  <c r="K8" i="14"/>
  <c r="K2" i="14"/>
  <c r="K4" i="14"/>
  <c r="K3" i="14"/>
  <c r="K15" i="14"/>
  <c r="K11" i="14"/>
  <c r="K9" i="14"/>
  <c r="K12" i="14"/>
  <c r="K5" i="14"/>
  <c r="K7" i="14" l="1"/>
  <c r="G18" i="14"/>
  <c r="K6" i="14"/>
  <c r="L4" i="14"/>
  <c r="I16" i="14" l="1"/>
  <c r="I17" i="14" s="1"/>
  <c r="F18" i="14"/>
  <c r="E16" i="14"/>
  <c r="E17" i="14" s="1"/>
  <c r="H22" i="14" l="1"/>
  <c r="H24" i="14"/>
  <c r="H23" i="14"/>
  <c r="E24" i="14"/>
  <c r="E23" i="14"/>
  <c r="E22" i="14"/>
  <c r="E18" i="14"/>
</calcChain>
</file>

<file path=xl/sharedStrings.xml><?xml version="1.0" encoding="utf-8"?>
<sst xmlns="http://schemas.openxmlformats.org/spreadsheetml/2006/main" count="198" uniqueCount="124">
  <si>
    <t>Assumptions</t>
  </si>
  <si>
    <t>Item</t>
  </si>
  <si>
    <t>Unit</t>
  </si>
  <si>
    <t>Value</t>
  </si>
  <si>
    <t>Indirect beneficiaries</t>
  </si>
  <si>
    <t>Number of indirect beneficiaries per each direct beneficiary</t>
  </si>
  <si>
    <t>indirect beneficiaries</t>
  </si>
  <si>
    <t>Adjustment to avoid double-counting</t>
  </si>
  <si>
    <t>Percentage of beneficiaries that adopt multiple technologies in combination (in a single or multiple value chains for mixed cropping systems)</t>
  </si>
  <si>
    <t>%</t>
  </si>
  <si>
    <t>Population in target regions (Census 2021)</t>
  </si>
  <si>
    <t>Gbeke</t>
  </si>
  <si>
    <t>people</t>
  </si>
  <si>
    <t>Moronou</t>
  </si>
  <si>
    <t>Iffou</t>
  </si>
  <si>
    <t>La Me</t>
  </si>
  <si>
    <t>N'zi</t>
  </si>
  <si>
    <t>Total population in target regions</t>
  </si>
  <si>
    <t>Number of beneficiaries per project year</t>
  </si>
  <si>
    <t>Percentage of total beneficiaries experiencing adaptation benefits in year 1</t>
  </si>
  <si>
    <t>Percentage of total beneficiaries experiencing adaptation benefits in year 2</t>
  </si>
  <si>
    <t>Percentage of total beneficiaries experiencing adaptation benefits at mid-term (year 2.5)</t>
  </si>
  <si>
    <t>Percentage of total beneficiaries experiencing adaptation benefits in year 3</t>
  </si>
  <si>
    <t>Percentage of total beneficiaries experiencing adaptation benefits in year 4</t>
  </si>
  <si>
    <t>Percentage of total beneficiaries experiencing adaptation benefits in year 5</t>
  </si>
  <si>
    <t>Percentage of total beneficiaries experiencing adaptation benefits at the end of project lifespan (year 20)</t>
  </si>
  <si>
    <t>Value chain /crop</t>
  </si>
  <si>
    <t>Technologies </t>
  </si>
  <si>
    <t>Short description </t>
  </si>
  <si>
    <t>Climate-related challenges addressed by the technology</t>
  </si>
  <si>
    <t>Number of direct beneficiaries by the end of the project</t>
  </si>
  <si>
    <t>Number of indirect beneficiaries by the end of the project</t>
  </si>
  <si>
    <t>Total number of beneficiaries  (end of project)</t>
  </si>
  <si>
    <t>Average cultivated area per farmer per season (ha)</t>
  </si>
  <si>
    <t>Total targeted area (ha) (end of project) </t>
  </si>
  <si>
    <t>Yield increment induced by the technology (t/ha)</t>
  </si>
  <si>
    <t>Income increment induced by the technology (USD/ha)</t>
  </si>
  <si>
    <t>Soil carbon budget/soil organic carbon increment induced by the technology (t/ha)</t>
  </si>
  <si>
    <t>Reduced water use (m3/ha)</t>
  </si>
  <si>
    <t>References  </t>
  </si>
  <si>
    <t>Rice</t>
  </si>
  <si>
    <t xml:space="preserve">RiceAdvice </t>
  </si>
  <si>
    <t xml:space="preserve">Digital application for location specific recommendations on varieties, crop calendar construction and fertilizer application </t>
  </si>
  <si>
    <t>Addresses the challenges of changes in growing season patterns, unsuitable varieties and blanket fertilizer application</t>
  </si>
  <si>
    <t>Arouna et al. (2020)</t>
  </si>
  <si>
    <t>Smart-Valleys</t>
  </si>
  <si>
    <t xml:space="preserve">Participatory approach for improved water control in inland valleys </t>
  </si>
  <si>
    <t>Addresses the challenges of drought, flooding and soil erosion that limit rice yield</t>
  </si>
  <si>
    <t>Dossou-Yovo et al. (2022)</t>
  </si>
  <si>
    <t>System of rice intensification  </t>
  </si>
  <si>
    <t xml:space="preserve">Package of technologies that combines the use of younger seedlings, organic matter, intermittent irrigation, larger spacing for increasing rice yield with limited use of input (seedling, water, fertilizer) </t>
  </si>
  <si>
    <t xml:space="preserve">SRI addresses various climate-related stresses such as water scarcity, drought tolerance, changes in rainfall patterns, soil fertility degradation, and biotic stresses such as pests and diseases. </t>
  </si>
  <si>
    <t>Sharma et al. (2019)</t>
  </si>
  <si>
    <t>Combined application of biochar and nitrogen fertilizer</t>
  </si>
  <si>
    <t>Combined application of biochar and nitrogen fertilizer for improved soil health, nutrient management and crop resistance</t>
  </si>
  <si>
    <t xml:space="preserve">Combined application of biochar and nitrogen fertilizer addresses various climate-related stresses such as drought, water scarcity, and soil fertility degradation, and increases crop productivity and farmers’ income in a context of climate variability and change.  </t>
  </si>
  <si>
    <t>Iboko et al. (2023)</t>
  </si>
  <si>
    <t xml:space="preserve">Mid-season drainage </t>
  </si>
  <si>
    <t>Water management technology in which all surface water is removed from the rice field between the mid-and late tillering stage, allowing the soil to dry and re-aerate before being flooded again for reduced iron toxicity effects, increased rice yield and water productivity</t>
  </si>
  <si>
    <t xml:space="preserve">Mid-season drainage addresses climate-related stresses such as water scarcity and poor drainage-induced iron toxicity, which limits rice yield in irrigated systems </t>
  </si>
  <si>
    <t>Dossou-Yovo et al. (2023)</t>
  </si>
  <si>
    <t xml:space="preserve">Dissemination of climate information services and early warning systems </t>
  </si>
  <si>
    <r>
      <t xml:space="preserve">Dissemination of climate information services (onset and cessation of growing seasons, dry spells, and  daily forecast) and establishment of an early warning system about the occurrence of drought, flooding, pests, and diseases  to enhance the resilience of </t>
    </r>
    <r>
      <rPr>
        <sz val="10"/>
        <rFont val="Calibri"/>
        <family val="2"/>
        <scheme val="minor"/>
      </rPr>
      <t>rice-value chain actors to climate change.</t>
    </r>
  </si>
  <si>
    <t xml:space="preserve">Dissemination of climate information services and establishment addresses climate-related stresses such as drought, flooding, pests, and disease occurrence and helps farmers make climate-informed agricultural decisions. </t>
  </si>
  <si>
    <t>Diallo and Dossou-Yovo (2023)</t>
  </si>
  <si>
    <t>Cassava</t>
  </si>
  <si>
    <t>Cassava-legume intercropping - replacing sole cropping by intercropping</t>
  </si>
  <si>
    <t>Replacing cassava sole cropping by the cultivation of cassava and legume on the same land and at the same time for more efficient use of land cleared or prepared for cultivation of cassava; maintained soil fertility and reduced soil erosion</t>
  </si>
  <si>
    <t xml:space="preserve">Replacing cassava sole cropping by improved cassava-legume intercropping addresses climate-related stresses such as drought, soil erosion, and soil fertility depletion while diversifying farmers’ income </t>
  </si>
  <si>
    <t>na</t>
  </si>
  <si>
    <t>Erik Delaquis, Stef de Haan, Kris A.G. Wyckhuys: On-farm diversity offsets environmental pressures in tropical agro-
ecosystems: A synthetic review for cassava-based systems, 2018, Agriculture Ecosystems and Environment, 251, 226 -235. 
http://dx.doi.org/10.1016/j.agee.2017.09.037
Kreye, C., Hauser, S., Pypers, P., Vanlauwe, B., 2020. Intensification options of small holders’ cassava production in South-west Nigeria, Agronomy Journal, 112, 5312 – 5324.
-use average 2.4 t/ha yield reduction for cassava at about 10 t/ha yield ~24% yield reduction.  Study in Nigeria. Sole cowpea not tested.
Ogola, J. B. O., C. Mathews, and S. M. Magongwa 2013, July. The Productivity of Cassava‐Legume Intercropping System in a
Dry Environment in Nelspruit, South Africa. In African Crop Science Conference Proceedings (Vol. 11, 61–65)
-study from South Africa (dry environment): cassava yield reduction of 29 to 61%; reduction of legume grain yields: 14.9 (cowpea) to 26%.
=&gt; using 24 % for cassava and 15 % for cowpea to estimate yield reduction from intercropping
Pypers P, Sanginga JM, Kasereka B, Walangululu, M, Vanlauwe, B, 2011. Increased productivity through integrated soil fertility management in cassava–legume intercropping systems in the highlands of Sud-Kivu, DR Congo. Field Crops Research 120, p 76 – 85; doi:10.1016/j.fcr.2010.09.004
A.S. Langyintuo, J. Lowenberg-DeBoer b,  M. Faye, D. Lambert , G. Ibrod , B. Moussa  , A. Kergna  , S. Kushwaha , S. Musaf , G. Ntoukam, 2003: Cowpea supply and demand in West and Central Africa, Field crops Research, 82, 215 - 231.
=&gt; use 0.5 t/ha as estimate for average cowpea production.
=&gt; using 2.75 USD/kg  (whole sale price) of cowpea as cited by https://www.selinawamucii.com/insights/prices/ivory-coast/cow-peas-black-eyed-peas/(April 20 2025)
DJAHA Konan Engueran*1, ABO Kouabenan2, KONE Tchoa1, KONE Daouda3, KONE Mongomaké, 2018: Analysis of the population structure of cassava growers, production systems, and plots’ sanitary state in Côte d'Ivoire. Journal of Animal &amp; Plant Sciences, 2018. Vol.36, Issue 2: 5833-5843
- cassava sole cropping practiced, depending on region
FAO, 2018: Climate-Smart Agriculture in Côte d’Ivoire
- used for current yield estimates</t>
  </si>
  <si>
    <t>AKILIMO:  tailored agronomic and site specific advisory service/site specific recommendations</t>
  </si>
  <si>
    <t xml:space="preserve">Site-specific tailored and appropriate quantity levels of fertilizer recommendations based on crop model simulations for cassava support in sustainable intensification.
</t>
  </si>
  <si>
    <t xml:space="preserve">Addresses climate change related depletion of soil fertility. </t>
  </si>
  <si>
    <t>ACAI project report Dec. 2022
use 21 % yield increase as  reported across all AKILIMO advisories (optimum planting time, fertilizer recommendation, best agricultural practices recommendations and intercropping). Advisory includes good agricultural practices
FAO, 2018: Climate-Smart Agriculture in Côte d’Ivoire
- used for current yield estimates</t>
  </si>
  <si>
    <t xml:space="preserve">AKILIMO tailored agronomic advisory service - optimum planting and harvesting time </t>
  </si>
  <si>
    <t xml:space="preserve">Site-specific agronomic recommendations based on crop model-based simulation integrated with long term climate data and ENSO phase-based insights for adaptation measures leading to increased dry matter or starch yields and more efficient production. This is particularly of interest when the farmer sells to a buyer for whom starch content is important, like starch processors. </t>
  </si>
  <si>
    <t xml:space="preserve">Tailored agronomic advisory supports adjustment of planting and harvest time according to (changing) seasonal patterns, and improves productivity. </t>
  </si>
  <si>
    <t>ACAI project report Dec. 2022
use 21 % yield increase as  reported across all AKILIMO advisories (optimum planting time, fertilizer recommendation, best agricultural practices recommendations and intercropping). Advisory includes good agricultural practices
FAO, 2018: Climate-Smart Agriculture in Côte d’Ivoire
- used for current yield estimates
https://www.agridigitale.net/article/coton-subvention-de-200f-par-kg-de-npk-et-duree: 28100 CFA for 50 kg NPK fertilizer = about 50 USD
Hause, S, Wairegi, L, Asadu, C.L.A., Asawalam, D.O., Jokthan, G., Ugbe, U., 2014: Cassava system cropping guide. Africa Soil Health Consortium, Nairobi.</t>
  </si>
  <si>
    <t>Seed system</t>
  </si>
  <si>
    <t xml:space="preserve">Promotion of cassava varieties that are climate-resilient and high yielding, along with technologies for rapid multiplication of planting material, and establishment of economically sustainable value chains for planting material. This supports sustainable intensification.
</t>
  </si>
  <si>
    <t>Climate-resilient and high yielding cassava varieties are more resilient to temperature and precipitation, making them more adaptable to changing climate conditions. They are also more resilient to drought, pests, and diseases. Increased productivity and improved value chains for planting material also enhances the profitability and economic sustainability of these activities.</t>
  </si>
  <si>
    <t>van Etten, J.; Manners, R.; Steinke, J.; Matthus, E.; de Sousa, K. (2020) The tricot approach. Guide for large-scale participatory experiments. Rome (Italy): Alliance of Bioversity International and CIAT. 32 p. https://hdl.handle.net/10568/109942
IITA internal estimate on yield increase from improved varieties: Fresh root yield: Increase by at least 20 % 
FAO, 2018: Climate-Smart Agriculture in Côte d’Ivoire
- used for current yield estimates</t>
  </si>
  <si>
    <t>Yam</t>
  </si>
  <si>
    <t xml:space="preserve">Efficient plant arrangements </t>
  </si>
  <si>
    <t>Efficient plant arrangements for yam production by moving from planting on mounds to planting on ridges and thus increasing plant density  for improved resource use.</t>
  </si>
  <si>
    <t xml:space="preserve">Addresses climate changed induced reduction of potential yield through flexible planting densities. Tied ridges that follow contours may reduce erosion when rain events are moderate. 
 </t>
  </si>
  <si>
    <t>Owusu Danquah E, Danquah FO, Frimpong F, Dankwa KO, Weebadde CK, Ennin SA, Asante MOO, Brempong MB, Dwamena HA, Addo-Danso A, Nyamekye DR, Akom M and Opoku AY (2022) Sustainable Intensification and Climate-Smart Yam Production for Improved Food Security in West Africa: A Review. Front. Agron. 4:858114. doi: 10.3389/fagro.2022.858114
- using the average densities cited here to estimate increase in yam yield: 10208 (rows) minus 5000 (mounds) =&gt; 5208 plants/ha difference. Next assuming 1 tuber per plant with an approximate weight of 3.5 kg harvested from rows against larger tubers harvested from mounds (assumed 5 kg per tuber). +&gt; assume roughly 1 t/ha yield increase....
Frimpong, F., Owusu Danquah, E., Aidoo, A. K., Ennin, S. A., Asumadu, H., and Maroya, N. (2020). Demonstrating the efficacy of existing yam technologies in the forest-savannah transition zone of Ghana. J. Agric. Sci. Pract. 5, 107–118.
FAO, 2018: Climate-Smart Agriculture in Côte d’Ivoire
- used for current yield estimates</t>
  </si>
  <si>
    <t xml:space="preserve">Climate-smart staking </t>
  </si>
  <si>
    <r>
      <t xml:space="preserve">Introduction of </t>
    </r>
    <r>
      <rPr>
        <i/>
        <sz val="10"/>
        <color rgb="FF000000"/>
        <rFont val="Calibri"/>
        <family val="2"/>
        <scheme val="minor"/>
      </rPr>
      <t>Gliricidia sepium</t>
    </r>
    <r>
      <rPr>
        <sz val="10"/>
        <color rgb="FF000000"/>
        <rFont val="Calibri"/>
        <family val="2"/>
        <scheme val="minor"/>
      </rPr>
      <t xml:space="preserve"> as planted live stakes (including pruning and mulching) in yam systems to improve or maintain soil fertility, control erosion and improve the performance of the yam crop.</t>
    </r>
  </si>
  <si>
    <t xml:space="preserve">The leguminous tree contributes to improved soil fertility via nitrogen fixation and reduces the risk of climate change related soil erosion via the mulch allpication from prunings in a crop that is usually characterized by low planting densities. </t>
  </si>
  <si>
    <t>Elevitch CR, Franics, JK. (2006) Gliricidia sepium (gliricidia). Ver.2.1. In: C.R. Elevitch (ed.) Species Profiels for Pacific Island Agroforestry. Permanent Agriculture Resources  (PAR),  Holualoa, Hawaii. &lt;http//www.traditionaltree.org&gt;
Otu, O.I. and Agboola, A.A. (1994). The suitability of Gliricidia sepium in-situ live stake on the yield and performance of white yam (Dioscorea rotundata). Acta Hortic. 380, 360-366; https://doi.org/10.17660/ActaHortic.1994.380.56
- no open access, using abstract only to assume 16% yield increase after pruning and mulching; bamboo staking as comparison (White yam) 
FAO, 2018: Climate-Smart Agriculture in Côte d’Ivoire
- used for current yield estimates</t>
  </si>
  <si>
    <t xml:space="preserve">Nutrient uptake and/or nutrient use efficient yam varieties </t>
  </si>
  <si>
    <t xml:space="preserve">Yam genotypes/varieties with a high nutrient uptake capacity and/or use efficiency maximize the use of natural soil nutrients and enhance yield. </t>
  </si>
  <si>
    <t>Counteracts climate change related reduction of yield potential.</t>
  </si>
  <si>
    <t xml:space="preserve">FAO, 2018: Climate-Smart Agriculture in Côte d’Ivoire
- used for current yield estimates
Matsumoto R, Ishikawa H,Asfaw A and Asiedu R (2021) Low Soil Nutrient Tolerance and Mineral Fertilizer Response in White Guinea
Yam (Dioscorea rotundata) Genotypes. Front. Plant Sci. 12:629762.doi: 10.3389/fpls.2021.629762
Lucien N’Guessan Diby,  Bi Tra Tie, Olivier Girardin, Ravi Sangakkara, and Emmanuel Frossard: 2011. Growth and Nutrient Use Efficiencies of Yams (Dioscorea spp.) Grown in Two Contrasting Soils of West Africa. International Journal of Agronomy
Volume 2011, Article ID 175958, 8 pages doi:10.1155/2011/175958
=&gt; assume 50% yield increase </t>
  </si>
  <si>
    <t>Yam seed systems</t>
  </si>
  <si>
    <t>High ratio propagation of quality seeds through Semi Autotrophic Hydroponics (SAH), minisetts or leaf bud cuttings (LBC) technologies for rapid multiplication of quality climate-smart planting materials.</t>
  </si>
  <si>
    <t>Facilitates adoption of yam varieties that are resilient to the challenges of climate-related stresses, such as climate induced pests and diseases. They tend to produce more consistent yield across different environments and are better adapted to changing climatic conditions.</t>
  </si>
  <si>
    <t>van Etten, J.; Manners, R.; Steinke, J.; Matthus, E.; de Sousa, K. (2020) The tricot approach. Guide for large-scale participatory experiments. Rome (Italy): Alliance of Bioversity International and CIAT. 32 p. https://hdl.handle.net/10568/109942
FAO, 2018: Climate-Smart Agriculture in Côte d’Ivoire
- used for current yield estimates
Cornet et al. (2023). Expected yield and economic improvements of a yam seed system in West Africa using agro-physiological modelling. Plants, People, Planet. DOI: 10.1002/ppp3.10446
=&gt; estimated yield increase of 22%</t>
  </si>
  <si>
    <t xml:space="preserve">Total (not adjusted for double-counting) </t>
  </si>
  <si>
    <t>Total adjusted to avoid double-counting</t>
  </si>
  <si>
    <t>Percentage of total population in target region</t>
  </si>
  <si>
    <t>Core indicator 2: Direct and indirect beneficiaries reached
(number of individuals)</t>
  </si>
  <si>
    <t>Core Indicator 4: Hectares of natural resource areas brought under improved low
emission and/or climate resilient management practices</t>
  </si>
  <si>
    <t>Direct beneficiaries</t>
  </si>
  <si>
    <t>Total (direct and indirect beneficiaries)</t>
  </si>
  <si>
    <t>Total targeted area (ha)</t>
  </si>
  <si>
    <t>Estimated mid-term (year 2.5)</t>
  </si>
  <si>
    <t>Estimated end of project (year 5)</t>
  </si>
  <si>
    <t>Estimated end of project lifespan (year 20)</t>
  </si>
  <si>
    <t>Yearly production increment induced by the technology (t)</t>
  </si>
  <si>
    <t>Yearly net income increment induced by the technology (USD)</t>
  </si>
  <si>
    <t>Yearly total soil organic carbon increase (t)</t>
  </si>
  <si>
    <r>
      <t>Yearly total water saving (m</t>
    </r>
    <r>
      <rPr>
        <b/>
        <vertAlign val="superscript"/>
        <sz val="11"/>
        <color theme="1"/>
        <rFont val="Calibri"/>
        <family val="2"/>
        <scheme val="minor"/>
      </rPr>
      <t>3</t>
    </r>
    <r>
      <rPr>
        <b/>
        <sz val="11"/>
        <color theme="1"/>
        <rFont val="Calibri"/>
        <family val="2"/>
        <scheme val="minor"/>
      </rPr>
      <t>)</t>
    </r>
  </si>
  <si>
    <t>Total Rice</t>
  </si>
  <si>
    <t>Erik Delaquis, Stef de Haan, Kris A.G. Wyckhuys: On-farm diversity offsets environmental pressures in tropical agro-
ecosystems: A synthetic review for cassava-based systems, 2018, Agriculture Ecosystems and Environment, 251, 226 -235. 
http://dx.doi.org/10.1016/j.agee.2017.09.037
Kreye, C., Hauser, S., Pypers, P., Vanlauwe, B., 2020. Intensification options of small holders’ cassava production in South-west Nigeria, Agronomy Journal, 112, 5312 – 5324.
-use avarage 2.4 t/ha yield reduction for cassava at about 10 t/ha yield ~24% yield reduction.  Study in Nigeria. Sole cowpea not tested.
Ogola, J. B. O., C. Mathews, and S. M. Magongwa 2013, July. The Productivity of Cassava‐Legume Intercropping System in a
Dry Environment in Nelspruit, South Africa. In African Crop Science Conference Proceedings (Vol. 11, 61–65)
-study from South Africa (dry environment): cassava yield reduction of 29 to 61%; reduction of legume grain yields: 14.9 (cowpea) to 26%.
=&gt; using 24 % for cassava and 15 % for cowpea to estimate yield reduction from intercropping
Pypers P, Sanginga JM, Kasereka B, Walangululu, M, Vanlauwe, B, 2011. Increased productivity through integrated soil fertility management in cassava–legume intercropping systems in the highlands of Sud-Kivu, DR Congo. Field Crops Research 120, p 76 – 85; doi:10.1016/j.fcr.2010.09.004
A.S. Langyintuo, J. Lowenberg-DeBoer b,  M. Faye, D. Lambert , G. Ibrod , B. Moussa  , A. Kergna  , S. Kushwaha , S. Musaf , G. Ntoukam, 2003: Cowpea supply and demand in West and Central Africa, Field crops Research, 82, 215 - 231.
=&gt; use 0.5 t/ha as estimate for avarage cowpea production.
=&gt; using 2.75 USD/kg  (whole sale price) of cowpea as cited by https://www.selinawamucii.com/insights/prices/ivory-coast/cow-peas-black-eyed-peas/(April 20 2025)
DJAHA Konan Engueran*1, ABO Kouabenan2, KONE Tchoa1, KONE Daouda3, KONE Mongomaké, 2018: Analysis of the population structure of cassava growers, production systems, and plots’ sanitary state in Côte d'Ivoire. Journal of Animal &amp; Plant Sciences, 2018. Vol.36, Issue 2: 5833-5843
- cassava sole cropping practiced, depending on region
FAO, 2018: Climate-Smart Agriculture in Côte d’Ivoire
- used for current yield estimates</t>
  </si>
  <si>
    <t>ACAI project report Dec. 2022
use 21 % yield increase as  reportedaccross all AKILIMO adisories (optimum planting time, fertilizer recommendation, best agricultural practices recommendations and intercropping). Advisory includes good agricultural practices
FAO, 2018: Climate-Smart Agriculture in Côte d’Ivoire
- used for current yield estimates</t>
  </si>
  <si>
    <t>ACAI project report Dec. 2022
use 21 % yield increase as  reportedaccross all AKILIMO adisories (optimum planting time, fertilizer recommendation, best agricultural practices recommendations and intercropping). Advisory includes good agricultural practices
FAO, 2018: Climate-Smart Agriculture in Côte d’Ivoire
- used for current yield estimates
https://www.agridigitale.net/article/coton-subvention-de-200f-par-kg-de-npk-et-duree: 28100 CFA for 50 kg NPK fertilizer = about 50 USD
Hause, S, Wairegi, L, Asadu, C.L.A., Asawalam, D.O., Jokthan, G., Ugbe, U., 2014: Cassava system cropping guide. Africa Soil Health Consortium, Nairobi.</t>
  </si>
  <si>
    <t>Total Cassava</t>
  </si>
  <si>
    <t>Owusu Danquah E, Danquah FO, Frimpong F, Dankwa KO, Weebadde CK, Ennin SA, Asante MOO, Brempong MB, Dwamena HA, Addo-Danso A, Nyamekye DR, Akom M and Opoku AY (2022) Sustainable Intensification and Climate-Smart Yam Production for Improved Food Security in West Africa: A Review. Front. Agron. 4:858114. doi: 10.3389/fagro.2022.858114
- using the average densities cited here to estimate increae in yam yield: 10208 (rows) minus 5000 (mounds) =&gt; 5208 plants/ha difference. Next assuming 1 tuber per plant with an apperoximate weight of 3.5 kg harvested from rows agains larger tubers harvested from mounds (assumed 5 kg per tuber). +&gt; assume roughly 1 t/ha yield increase....
Frimpong, F., Owusu Danquah, E., Aidoo, A. K., Ennin, S. A., Asumadu, H., and Maroya, N. (2020). Demonstrating the efficacy of existing yam technologies in the forest-savannah transition zone of Ghana. J. Agric. Sci. Pract. 5, 107–118.
FAO, 2018: Climate-Smart Agriculture in Côte d’Ivoire
- used for current yield estimates</t>
  </si>
  <si>
    <t>van Etten, J.; Manners, R.; Steinke, J.; Matthus, E.; de Sousa, K. (2020) The tricot approach. Guide for large-scale participatory experiments. Rome (Italy): Alliance of Bioversity International and CIAT. 32 p. https://hdl.handle.net/10568/109942
FAO, 2018: Climate-Smart Agriculture in Côte d’Ivoire
- used for current yield estimates
Cornet et al. (2023). Expected yield and economic improvements of a yam seed system in West Africa using agro-physiological modelling. Plants, People, Planet. DOI: 10.1002/ppp3.10446
=&gt; estmated yield increase of 22%</t>
  </si>
  <si>
    <t>Total Yam</t>
  </si>
  <si>
    <t>Total all value chains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</si>
</sst>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18" x14ac:knownFonts="1">
    <font>
      <sz val="11"/>
      <color theme="1"/>
      <name val="Calibri"/>
      <family val="2"/>
      <scheme val="minor"/>
    </font>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sz val="11"/>
      <name val="Calibri"/>
      <family val="2"/>
      <scheme val="minor"/>
    </font>
    <font>
      <sz val="10"/>
      <name val="Calibri"/>
      <family val="2"/>
      <scheme val="minor"/>
    </font>
    <font>
      <sz val="10"/>
      <color rgb="FF000000"/>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8"/>
      <name val="Calibri"/>
      <family val="2"/>
      <scheme val="minor"/>
    </font>
    <font>
      <sz val="12"/>
      <name val="Calibri"/>
      <family val="2"/>
      <scheme val="minor"/>
    </font>
    <font>
      <sz val="10"/>
      <name val="Calibri"/>
      <family val="2"/>
    </font>
    <font>
      <b/>
      <sz val="10"/>
      <name val="Calibri"/>
      <family val="2"/>
      <scheme val="minor"/>
    </font>
    <font>
      <i/>
      <sz val="10"/>
      <color rgb="FF000000"/>
      <name val="Calibri"/>
      <family val="2"/>
      <scheme val="minor"/>
    </font>
    <font>
      <b/>
      <sz val="11"/>
      <name val="Calibri"/>
      <family val="2"/>
      <scheme val="minor"/>
    </font>
    <font>
      <b/>
      <vertAlign val="superscript"/>
      <sz val="11"/>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89">
    <xf numFmtId="0" fontId="0" fillId="0" borderId="0" xfId="0"/>
    <xf numFmtId="0" fontId="1" fillId="0" borderId="1" xfId="0" applyFont="1" applyBorder="1" applyAlignment="1">
      <alignment horizontal="left" vertical="top" wrapText="1"/>
    </xf>
    <xf numFmtId="2" fontId="1" fillId="0" borderId="1" xfId="0" applyNumberFormat="1" applyFont="1" applyBorder="1" applyAlignment="1">
      <alignment horizontal="left" vertical="top" wrapText="1"/>
    </xf>
    <xf numFmtId="1" fontId="1" fillId="0" borderId="1" xfId="0" applyNumberFormat="1" applyFont="1" applyBorder="1" applyAlignment="1">
      <alignment horizontal="left" vertical="top" wrapText="1"/>
    </xf>
    <xf numFmtId="2"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4" fillId="0" borderId="0" xfId="0" applyFont="1"/>
    <xf numFmtId="164" fontId="3" fillId="0" borderId="1" xfId="1" applyNumberFormat="1" applyFont="1" applyBorder="1" applyAlignment="1">
      <alignment horizontal="left" vertical="top" wrapText="1"/>
    </xf>
    <xf numFmtId="164" fontId="1" fillId="0" borderId="1" xfId="1" applyNumberFormat="1" applyFont="1" applyBorder="1" applyAlignment="1">
      <alignment horizontal="left" vertical="top" wrapText="1"/>
    </xf>
    <xf numFmtId="164" fontId="0" fillId="0" borderId="0" xfId="1" applyNumberFormat="1" applyFont="1"/>
    <xf numFmtId="164" fontId="3" fillId="0" borderId="1" xfId="1" applyNumberFormat="1" applyFont="1" applyFill="1" applyBorder="1" applyAlignment="1">
      <alignment horizontal="left" vertical="top" wrapText="1"/>
    </xf>
    <xf numFmtId="0" fontId="0" fillId="0" borderId="0" xfId="0" applyAlignment="1">
      <alignment wrapText="1"/>
    </xf>
    <xf numFmtId="2" fontId="0" fillId="0" borderId="0" xfId="0" applyNumberFormat="1"/>
    <xf numFmtId="0" fontId="6" fillId="0" borderId="1" xfId="0" applyFont="1" applyBorder="1" applyAlignment="1">
      <alignment horizontal="left" vertical="top" wrapText="1"/>
    </xf>
    <xf numFmtId="1" fontId="6" fillId="0" borderId="1" xfId="0" applyNumberFormat="1" applyFont="1" applyBorder="1" applyAlignment="1">
      <alignment horizontal="left" vertical="top" wrapText="1"/>
    </xf>
    <xf numFmtId="0" fontId="5" fillId="0" borderId="0" xfId="0" applyFont="1"/>
    <xf numFmtId="0" fontId="4" fillId="2" borderId="1" xfId="0" applyFont="1" applyFill="1" applyBorder="1" applyAlignment="1">
      <alignment horizontal="right" vertical="top" wrapText="1"/>
    </xf>
    <xf numFmtId="0" fontId="0" fillId="2" borderId="1" xfId="0" applyFill="1" applyBorder="1"/>
    <xf numFmtId="164" fontId="4" fillId="2" borderId="1" xfId="1" applyNumberFormat="1" applyFont="1" applyFill="1" applyBorder="1"/>
    <xf numFmtId="0" fontId="4" fillId="2" borderId="1" xfId="0" applyFont="1" applyFill="1" applyBorder="1" applyAlignment="1">
      <alignment horizontal="left" vertical="top"/>
    </xf>
    <xf numFmtId="9" fontId="0" fillId="2" borderId="1" xfId="2" applyFont="1" applyFill="1" applyBorder="1"/>
    <xf numFmtId="0" fontId="10" fillId="0" borderId="0" xfId="0" applyFont="1"/>
    <xf numFmtId="0" fontId="9" fillId="0" borderId="1" xfId="0" applyFont="1" applyBorder="1"/>
    <xf numFmtId="0" fontId="10" fillId="0" borderId="1" xfId="0" applyFont="1" applyBorder="1"/>
    <xf numFmtId="0" fontId="10" fillId="0" borderId="1" xfId="0" applyFont="1" applyBorder="1" applyAlignment="1">
      <alignment horizontal="center"/>
    </xf>
    <xf numFmtId="0" fontId="9" fillId="0" borderId="1" xfId="0" applyFont="1" applyBorder="1" applyAlignment="1">
      <alignment horizontal="center"/>
    </xf>
    <xf numFmtId="9" fontId="10" fillId="0" borderId="1" xfId="2" applyFont="1" applyBorder="1"/>
    <xf numFmtId="165" fontId="10" fillId="0" borderId="1" xfId="0" applyNumberFormat="1" applyFont="1" applyBorder="1"/>
    <xf numFmtId="3" fontId="9" fillId="0" borderId="1" xfId="0" applyNumberFormat="1" applyFont="1" applyBorder="1"/>
    <xf numFmtId="3" fontId="12" fillId="0" borderId="1" xfId="0" applyNumberFormat="1" applyFont="1" applyBorder="1" applyAlignment="1">
      <alignment vertical="center"/>
    </xf>
    <xf numFmtId="0" fontId="13" fillId="0" borderId="1" xfId="0" applyFont="1" applyBorder="1" applyAlignment="1">
      <alignment vertical="top" wrapText="1"/>
    </xf>
    <xf numFmtId="164" fontId="14" fillId="0" borderId="1" xfId="1" applyNumberFormat="1" applyFont="1" applyBorder="1" applyAlignment="1">
      <alignment horizontal="left" vertical="top" wrapText="1"/>
    </xf>
    <xf numFmtId="9" fontId="10" fillId="0" borderId="1" xfId="0" applyNumberFormat="1" applyFont="1" applyBorder="1"/>
    <xf numFmtId="0" fontId="10" fillId="0" borderId="1" xfId="0" applyFont="1" applyBorder="1" applyAlignment="1">
      <alignment wrapText="1"/>
    </xf>
    <xf numFmtId="0" fontId="5" fillId="2" borderId="1" xfId="0" applyFont="1" applyFill="1" applyBorder="1" applyAlignment="1">
      <alignment horizontal="right" vertical="top" wrapText="1"/>
    </xf>
    <xf numFmtId="0" fontId="5" fillId="2" borderId="1" xfId="0" applyFont="1" applyFill="1" applyBorder="1"/>
    <xf numFmtId="164" fontId="6" fillId="2" borderId="1" xfId="1" applyNumberFormat="1" applyFont="1" applyFill="1" applyBorder="1" applyAlignment="1">
      <alignment horizontal="left" vertical="top" wrapText="1"/>
    </xf>
    <xf numFmtId="0" fontId="4" fillId="2" borderId="5" xfId="0" applyFont="1" applyFill="1" applyBorder="1" applyAlignment="1">
      <alignment horizontal="center"/>
    </xf>
    <xf numFmtId="0" fontId="4" fillId="2" borderId="6" xfId="0" applyFont="1" applyFill="1" applyBorder="1" applyAlignment="1">
      <alignment horizontal="center" wrapText="1"/>
    </xf>
    <xf numFmtId="0" fontId="4" fillId="2" borderId="7" xfId="0" applyFont="1" applyFill="1" applyBorder="1" applyAlignment="1">
      <alignment horizontal="center" wrapText="1"/>
    </xf>
    <xf numFmtId="0" fontId="4" fillId="3" borderId="1" xfId="0" applyFont="1" applyFill="1" applyBorder="1"/>
    <xf numFmtId="164" fontId="0" fillId="3" borderId="1" xfId="1" applyNumberFormat="1" applyFont="1" applyFill="1" applyBorder="1"/>
    <xf numFmtId="2" fontId="3" fillId="0" borderId="1" xfId="0" applyNumberFormat="1" applyFont="1" applyBorder="1" applyAlignment="1">
      <alignment horizontal="left" vertical="top" wrapText="1"/>
    </xf>
    <xf numFmtId="2" fontId="6" fillId="0" borderId="1" xfId="0" applyNumberFormat="1" applyFont="1" applyBorder="1" applyAlignment="1">
      <alignment horizontal="left" vertical="top" wrapText="1"/>
    </xf>
    <xf numFmtId="164" fontId="1" fillId="0" borderId="1" xfId="1" applyNumberFormat="1" applyFont="1" applyFill="1" applyBorder="1" applyAlignment="1">
      <alignment horizontal="left" vertical="top" wrapText="1"/>
    </xf>
    <xf numFmtId="0" fontId="1" fillId="0" borderId="3" xfId="0" applyFont="1" applyBorder="1" applyAlignment="1">
      <alignment horizontal="left" vertical="top" wrapText="1"/>
    </xf>
    <xf numFmtId="164" fontId="1" fillId="0" borderId="3" xfId="1" applyNumberFormat="1" applyFont="1" applyBorder="1" applyAlignment="1">
      <alignment horizontal="left" vertical="top" wrapText="1"/>
    </xf>
    <xf numFmtId="2" fontId="1" fillId="0" borderId="3" xfId="0" applyNumberFormat="1" applyFont="1" applyBorder="1" applyAlignment="1">
      <alignment horizontal="left" vertical="top" wrapText="1"/>
    </xf>
    <xf numFmtId="0" fontId="6" fillId="0" borderId="4" xfId="0" applyFont="1" applyBorder="1" applyAlignment="1">
      <alignment horizontal="left" vertical="top" wrapText="1"/>
    </xf>
    <xf numFmtId="164" fontId="1" fillId="0" borderId="4" xfId="1" applyNumberFormat="1" applyFont="1" applyBorder="1" applyAlignment="1">
      <alignment horizontal="left" vertical="top" wrapText="1"/>
    </xf>
    <xf numFmtId="2" fontId="6" fillId="0" borderId="4" xfId="0" applyNumberFormat="1" applyFont="1" applyBorder="1" applyAlignment="1">
      <alignment horizontal="left" vertical="top" wrapText="1"/>
    </xf>
    <xf numFmtId="1" fontId="6" fillId="0" borderId="4" xfId="0" applyNumberFormat="1" applyFont="1" applyBorder="1" applyAlignment="1">
      <alignment horizontal="left" vertical="top" wrapText="1"/>
    </xf>
    <xf numFmtId="164" fontId="4" fillId="0" borderId="1" xfId="1" applyNumberFormat="1" applyFont="1" applyBorder="1"/>
    <xf numFmtId="164" fontId="6" fillId="0" borderId="4" xfId="1" applyNumberFormat="1" applyFont="1" applyFill="1" applyBorder="1" applyAlignment="1">
      <alignment horizontal="left" vertical="top" wrapText="1"/>
    </xf>
    <xf numFmtId="164" fontId="1" fillId="0" borderId="3" xfId="1" applyNumberFormat="1" applyFont="1" applyFill="1" applyBorder="1" applyAlignment="1">
      <alignment horizontal="left" vertical="top" wrapText="1"/>
    </xf>
    <xf numFmtId="164" fontId="14" fillId="2" borderId="1" xfId="1" applyNumberFormat="1" applyFont="1" applyFill="1" applyBorder="1" applyAlignment="1">
      <alignment horizontal="left" vertical="top" wrapText="1"/>
    </xf>
    <xf numFmtId="164" fontId="6" fillId="0" borderId="1" xfId="1" applyNumberFormat="1" applyFont="1" applyFill="1" applyBorder="1" applyAlignment="1">
      <alignment horizontal="left" vertical="top" wrapText="1"/>
    </xf>
    <xf numFmtId="164" fontId="0" fillId="0" borderId="0" xfId="1" applyNumberFormat="1" applyFont="1" applyFill="1"/>
    <xf numFmtId="0" fontId="13" fillId="0" borderId="7" xfId="0" applyFont="1" applyBorder="1" applyAlignment="1">
      <alignment vertical="top" wrapText="1"/>
    </xf>
    <xf numFmtId="0" fontId="7" fillId="0" borderId="1" xfId="0" applyFont="1" applyBorder="1" applyAlignment="1">
      <alignment horizontal="left" vertical="top" wrapText="1"/>
    </xf>
    <xf numFmtId="0" fontId="1" fillId="0" borderId="0" xfId="0" applyFont="1" applyAlignment="1">
      <alignment vertical="top" wrapText="1"/>
    </xf>
    <xf numFmtId="0" fontId="1" fillId="0" borderId="4" xfId="0" applyFont="1" applyBorder="1" applyAlignment="1">
      <alignment horizontal="left" vertical="top" wrapText="1"/>
    </xf>
    <xf numFmtId="0" fontId="4" fillId="0" borderId="0" xfId="0" applyFont="1" applyAlignment="1">
      <alignment wrapText="1"/>
    </xf>
    <xf numFmtId="0" fontId="3" fillId="0" borderId="0" xfId="0" applyFont="1" applyAlignment="1">
      <alignment horizontal="left" vertical="top" wrapText="1"/>
    </xf>
    <xf numFmtId="0" fontId="9" fillId="0" borderId="1" xfId="0" applyFont="1" applyBorder="1" applyAlignment="1">
      <alignmen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164" fontId="4" fillId="0" borderId="1" xfId="1" applyNumberFormat="1" applyFont="1" applyBorder="1" applyAlignment="1">
      <alignment horizontal="center" vertical="top" wrapText="1"/>
    </xf>
    <xf numFmtId="164" fontId="4" fillId="0" borderId="1" xfId="1" applyNumberFormat="1" applyFont="1" applyBorder="1" applyAlignment="1">
      <alignment horizontal="left" vertical="top" wrapText="1"/>
    </xf>
    <xf numFmtId="164" fontId="16" fillId="0" borderId="1" xfId="1" applyNumberFormat="1" applyFont="1" applyBorder="1" applyAlignment="1">
      <alignment horizontal="left" vertical="top" wrapText="1"/>
    </xf>
    <xf numFmtId="2" fontId="4" fillId="0" borderId="1" xfId="0" applyNumberFormat="1" applyFont="1" applyBorder="1" applyAlignment="1">
      <alignment horizontal="left" vertical="top" wrapText="1"/>
    </xf>
    <xf numFmtId="164" fontId="4" fillId="0" borderId="1" xfId="1" applyNumberFormat="1" applyFont="1" applyFill="1" applyBorder="1" applyAlignment="1">
      <alignment horizontal="left" vertical="top" wrapText="1"/>
    </xf>
    <xf numFmtId="0" fontId="4" fillId="0" borderId="3" xfId="0" applyFont="1" applyBorder="1" applyAlignment="1">
      <alignment horizontal="left" vertical="top" wrapText="1"/>
    </xf>
    <xf numFmtId="0" fontId="8" fillId="0" borderId="1"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1" xfId="0" applyFont="1" applyBorder="1" applyAlignment="1">
      <alignment horizontal="center"/>
    </xf>
    <xf numFmtId="0" fontId="4" fillId="2" borderId="1" xfId="0" applyFont="1" applyFill="1" applyBorder="1" applyAlignment="1">
      <alignment horizontal="center" wrapText="1"/>
    </xf>
    <xf numFmtId="164" fontId="0" fillId="3" borderId="1" xfId="1" applyNumberFormat="1" applyFont="1" applyFill="1" applyBorder="1" applyAlignment="1"/>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2" borderId="5" xfId="0" applyFont="1" applyFill="1" applyBorder="1" applyAlignment="1">
      <alignment horizontal="center" wrapText="1"/>
    </xf>
    <xf numFmtId="0" fontId="4" fillId="2" borderId="6" xfId="0" applyFont="1" applyFill="1" applyBorder="1" applyAlignment="1">
      <alignment horizontal="center"/>
    </xf>
    <xf numFmtId="0" fontId="4" fillId="2" borderId="7" xfId="0" applyFont="1" applyFill="1" applyBorder="1" applyAlignment="1">
      <alignment horizontal="center"/>
    </xf>
    <xf numFmtId="0" fontId="9" fillId="0" borderId="1" xfId="0" applyFont="1" applyBorder="1" applyAlignment="1">
      <alignment horizontal="left" vertical="top"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69EF5-9B19-48F9-AF4A-DE942A3B167C}">
  <dimension ref="A1:C26"/>
  <sheetViews>
    <sheetView tabSelected="1" workbookViewId="0">
      <selection activeCell="A27" sqref="A27"/>
    </sheetView>
  </sheetViews>
  <sheetFormatPr defaultColWidth="8.88671875" defaultRowHeight="14.4" x14ac:dyDescent="0.3"/>
  <cols>
    <col min="1" max="1" width="97.6640625" customWidth="1"/>
    <col min="2" max="2" width="23.6640625" customWidth="1"/>
    <col min="3" max="3" width="14.109375" customWidth="1"/>
  </cols>
  <sheetData>
    <row r="1" spans="1:3" ht="18" x14ac:dyDescent="0.35">
      <c r="A1" s="73" t="s">
        <v>0</v>
      </c>
      <c r="B1" s="73"/>
      <c r="C1" s="73"/>
    </row>
    <row r="2" spans="1:3" ht="15.6" x14ac:dyDescent="0.3">
      <c r="A2" s="22" t="s">
        <v>1</v>
      </c>
      <c r="B2" s="22" t="s">
        <v>2</v>
      </c>
      <c r="C2" s="22" t="s">
        <v>3</v>
      </c>
    </row>
    <row r="3" spans="1:3" ht="15.6" x14ac:dyDescent="0.3">
      <c r="A3" s="74" t="s">
        <v>4</v>
      </c>
      <c r="B3" s="75"/>
      <c r="C3" s="76"/>
    </row>
    <row r="4" spans="1:3" ht="15.6" x14ac:dyDescent="0.3">
      <c r="A4" s="23" t="s">
        <v>5</v>
      </c>
      <c r="B4" s="24" t="s">
        <v>6</v>
      </c>
      <c r="C4" s="23">
        <v>3</v>
      </c>
    </row>
    <row r="5" spans="1:3" ht="15.6" x14ac:dyDescent="0.3">
      <c r="A5" s="74" t="s">
        <v>7</v>
      </c>
      <c r="B5" s="75"/>
      <c r="C5" s="76"/>
    </row>
    <row r="6" spans="1:3" ht="31.2" x14ac:dyDescent="0.3">
      <c r="A6" s="33" t="s">
        <v>8</v>
      </c>
      <c r="B6" s="24" t="s">
        <v>9</v>
      </c>
      <c r="C6" s="32">
        <v>0.3</v>
      </c>
    </row>
    <row r="7" spans="1:3" ht="15.6" x14ac:dyDescent="0.3">
      <c r="A7" s="74" t="s">
        <v>10</v>
      </c>
      <c r="B7" s="75"/>
      <c r="C7" s="76"/>
    </row>
    <row r="8" spans="1:3" ht="15.6" x14ac:dyDescent="0.3">
      <c r="A8" s="23" t="s">
        <v>11</v>
      </c>
      <c r="B8" s="24" t="s">
        <v>12</v>
      </c>
      <c r="C8" s="29">
        <v>1352900.4067795079</v>
      </c>
    </row>
    <row r="9" spans="1:3" ht="15.6" x14ac:dyDescent="0.3">
      <c r="A9" s="23" t="s">
        <v>13</v>
      </c>
      <c r="B9" s="24" t="s">
        <v>12</v>
      </c>
      <c r="C9" s="29">
        <v>439755.2080182744</v>
      </c>
    </row>
    <row r="10" spans="1:3" ht="15.6" x14ac:dyDescent="0.3">
      <c r="A10" s="23" t="s">
        <v>14</v>
      </c>
      <c r="B10" s="24" t="s">
        <v>12</v>
      </c>
      <c r="C10" s="29">
        <v>378559.85995285388</v>
      </c>
    </row>
    <row r="11" spans="1:3" ht="15.6" x14ac:dyDescent="0.3">
      <c r="A11" s="23" t="s">
        <v>15</v>
      </c>
      <c r="B11" s="24" t="s">
        <v>12</v>
      </c>
      <c r="C11" s="29">
        <v>726665.03038240434</v>
      </c>
    </row>
    <row r="12" spans="1:3" ht="15.6" x14ac:dyDescent="0.3">
      <c r="A12" s="23" t="s">
        <v>16</v>
      </c>
      <c r="B12" s="24" t="s">
        <v>12</v>
      </c>
      <c r="C12" s="29">
        <v>254622.88964992089</v>
      </c>
    </row>
    <row r="13" spans="1:3" ht="15.6" x14ac:dyDescent="0.3">
      <c r="A13" s="22" t="s">
        <v>17</v>
      </c>
      <c r="B13" s="25" t="s">
        <v>12</v>
      </c>
      <c r="C13" s="28">
        <f>SUM(C8:C12)</f>
        <v>3152503.3947829613</v>
      </c>
    </row>
    <row r="14" spans="1:3" ht="15.6" x14ac:dyDescent="0.3">
      <c r="A14" s="77" t="s">
        <v>18</v>
      </c>
      <c r="B14" s="77"/>
      <c r="C14" s="77"/>
    </row>
    <row r="15" spans="1:3" ht="15.6" x14ac:dyDescent="0.3">
      <c r="A15" s="23" t="s">
        <v>19</v>
      </c>
      <c r="B15" s="24" t="s">
        <v>9</v>
      </c>
      <c r="C15" s="26">
        <f>1/3</f>
        <v>0.33333333333333331</v>
      </c>
    </row>
    <row r="16" spans="1:3" ht="15.6" x14ac:dyDescent="0.3">
      <c r="A16" s="23" t="s">
        <v>20</v>
      </c>
      <c r="B16" s="24" t="s">
        <v>9</v>
      </c>
      <c r="C16" s="27">
        <f>C15+(1/6)</f>
        <v>0.5</v>
      </c>
    </row>
    <row r="17" spans="1:3" ht="15.6" x14ac:dyDescent="0.3">
      <c r="A17" s="23" t="s">
        <v>21</v>
      </c>
      <c r="B17" s="24" t="s">
        <v>9</v>
      </c>
      <c r="C17" s="27">
        <f>C18-((C18-C16)/2)</f>
        <v>0.58333333333333326</v>
      </c>
    </row>
    <row r="18" spans="1:3" ht="15.6" x14ac:dyDescent="0.3">
      <c r="A18" s="23" t="s">
        <v>22</v>
      </c>
      <c r="B18" s="24" t="s">
        <v>9</v>
      </c>
      <c r="C18" s="27">
        <f>C16+(1/6)</f>
        <v>0.66666666666666663</v>
      </c>
    </row>
    <row r="19" spans="1:3" ht="15.6" x14ac:dyDescent="0.3">
      <c r="A19" s="23" t="s">
        <v>23</v>
      </c>
      <c r="B19" s="24" t="s">
        <v>9</v>
      </c>
      <c r="C19" s="27">
        <f t="shared" ref="C19:C20" si="0">C18+(1/6)</f>
        <v>0.83333333333333326</v>
      </c>
    </row>
    <row r="20" spans="1:3" ht="15.6" x14ac:dyDescent="0.3">
      <c r="A20" s="23" t="s">
        <v>24</v>
      </c>
      <c r="B20" s="24" t="s">
        <v>9</v>
      </c>
      <c r="C20" s="27">
        <f t="shared" si="0"/>
        <v>0.99999999999999989</v>
      </c>
    </row>
    <row r="21" spans="1:3" ht="15.6" x14ac:dyDescent="0.3">
      <c r="A21" s="23" t="s">
        <v>25</v>
      </c>
      <c r="B21" s="24" t="s">
        <v>9</v>
      </c>
      <c r="C21" s="27">
        <v>1</v>
      </c>
    </row>
    <row r="22" spans="1:3" ht="15.6" x14ac:dyDescent="0.3">
      <c r="A22" s="21"/>
      <c r="B22" s="21"/>
      <c r="C22" s="21"/>
    </row>
    <row r="23" spans="1:3" ht="15.6" x14ac:dyDescent="0.3">
      <c r="A23" s="21"/>
      <c r="B23" s="21"/>
      <c r="C23" s="21"/>
    </row>
    <row r="24" spans="1:3" ht="15.6" x14ac:dyDescent="0.3">
      <c r="A24" s="21"/>
      <c r="B24" s="21"/>
      <c r="C24" s="21"/>
    </row>
    <row r="25" spans="1:3" ht="15.6" x14ac:dyDescent="0.3">
      <c r="A25" s="21"/>
      <c r="B25" s="21"/>
      <c r="C25" s="21"/>
    </row>
    <row r="26" spans="1:3" ht="15.6" x14ac:dyDescent="0.3">
      <c r="A26" s="21"/>
      <c r="B26" s="21"/>
      <c r="C26" s="21"/>
    </row>
  </sheetData>
  <mergeCells count="5">
    <mergeCell ref="A1:C1"/>
    <mergeCell ref="A7:C7"/>
    <mergeCell ref="A3:C3"/>
    <mergeCell ref="A14:C14"/>
    <mergeCell ref="A5:C5"/>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9DE91-28FE-495B-AA4B-449DF4FEAAED}">
  <dimension ref="A1:N24"/>
  <sheetViews>
    <sheetView zoomScale="70" zoomScaleNormal="70" workbookViewId="0">
      <pane xSplit="2" ySplit="1" topLeftCell="C2" activePane="bottomRight" state="frozen"/>
      <selection pane="topRight" activeCell="C1" sqref="C1"/>
      <selection pane="bottomLeft" activeCell="A2" sqref="A2"/>
      <selection pane="bottomRight" activeCell="K20" sqref="K20"/>
    </sheetView>
  </sheetViews>
  <sheetFormatPr defaultColWidth="8.88671875" defaultRowHeight="15" customHeight="1" x14ac:dyDescent="0.3"/>
  <cols>
    <col min="1" max="1" width="14.44140625" customWidth="1"/>
    <col min="2" max="2" width="21.44140625" customWidth="1"/>
    <col min="3" max="3" width="41.44140625" customWidth="1"/>
    <col min="4" max="4" width="42.44140625" customWidth="1"/>
    <col min="5" max="7" width="27.44140625" style="9" customWidth="1"/>
    <col min="8" max="8" width="21.44140625" customWidth="1"/>
    <col min="9" max="9" width="18.44140625" style="9" customWidth="1"/>
    <col min="10" max="11" width="15" style="12" customWidth="1"/>
    <col min="12" max="12" width="19.44140625" customWidth="1"/>
    <col min="13" max="13" width="15" customWidth="1"/>
    <col min="14" max="14" width="58.44140625" customWidth="1"/>
  </cols>
  <sheetData>
    <row r="1" spans="1:14" s="6" customFormat="1" ht="98.4" customHeight="1" x14ac:dyDescent="0.3">
      <c r="A1" s="5" t="s">
        <v>26</v>
      </c>
      <c r="B1" s="5" t="s">
        <v>27</v>
      </c>
      <c r="C1" s="5" t="s">
        <v>28</v>
      </c>
      <c r="D1" s="5" t="s">
        <v>29</v>
      </c>
      <c r="E1" s="10" t="s">
        <v>30</v>
      </c>
      <c r="F1" s="7" t="s">
        <v>31</v>
      </c>
      <c r="G1" s="31" t="s">
        <v>32</v>
      </c>
      <c r="H1" s="5" t="s">
        <v>33</v>
      </c>
      <c r="I1" s="7" t="s">
        <v>34</v>
      </c>
      <c r="J1" s="42" t="s">
        <v>35</v>
      </c>
      <c r="K1" s="42" t="s">
        <v>36</v>
      </c>
      <c r="L1" s="5" t="s">
        <v>37</v>
      </c>
      <c r="M1" s="5" t="s">
        <v>38</v>
      </c>
      <c r="N1" s="5" t="s">
        <v>39</v>
      </c>
    </row>
    <row r="2" spans="1:14" ht="64.349999999999994" customHeight="1" x14ac:dyDescent="0.3">
      <c r="A2" s="80" t="s">
        <v>40</v>
      </c>
      <c r="B2" s="1" t="s">
        <v>41</v>
      </c>
      <c r="C2" s="1" t="s">
        <v>42</v>
      </c>
      <c r="D2" s="1" t="s">
        <v>43</v>
      </c>
      <c r="E2" s="44">
        <v>12500</v>
      </c>
      <c r="F2" s="8">
        <f>E2*Assumptions!$C$4</f>
        <v>37500</v>
      </c>
      <c r="G2" s="8">
        <f t="shared" ref="G2:G15" si="0">E2+F2</f>
        <v>50000</v>
      </c>
      <c r="H2" s="1">
        <v>0.6</v>
      </c>
      <c r="I2" s="8">
        <f>E2*H2</f>
        <v>7500</v>
      </c>
      <c r="J2" s="2">
        <v>0.9</v>
      </c>
      <c r="K2" s="2">
        <f>J2*1000*0.34</f>
        <v>306</v>
      </c>
      <c r="L2" s="1">
        <v>0</v>
      </c>
      <c r="M2" s="1">
        <v>0</v>
      </c>
      <c r="N2" s="1" t="s">
        <v>44</v>
      </c>
    </row>
    <row r="3" spans="1:14" ht="53.1" customHeight="1" x14ac:dyDescent="0.3">
      <c r="A3" s="80"/>
      <c r="B3" s="1" t="s">
        <v>45</v>
      </c>
      <c r="C3" s="1" t="s">
        <v>46</v>
      </c>
      <c r="D3" s="1" t="s">
        <v>47</v>
      </c>
      <c r="E3" s="44">
        <v>17500</v>
      </c>
      <c r="F3" s="8">
        <f>E3*Assumptions!$C$4</f>
        <v>52500</v>
      </c>
      <c r="G3" s="8">
        <f t="shared" si="0"/>
        <v>70000</v>
      </c>
      <c r="H3" s="1">
        <v>0.6</v>
      </c>
      <c r="I3" s="8">
        <f t="shared" ref="I3:I15" si="1">E3*H3</f>
        <v>10500</v>
      </c>
      <c r="J3" s="2">
        <v>2.2000000000000002</v>
      </c>
      <c r="K3" s="2">
        <f>J3*1000*0.34</f>
        <v>748</v>
      </c>
      <c r="L3" s="1">
        <v>0</v>
      </c>
      <c r="M3" s="1">
        <v>0</v>
      </c>
      <c r="N3" s="1" t="s">
        <v>48</v>
      </c>
    </row>
    <row r="4" spans="1:14" ht="86.4" customHeight="1" x14ac:dyDescent="0.3">
      <c r="A4" s="80"/>
      <c r="B4" s="1" t="s">
        <v>49</v>
      </c>
      <c r="C4" s="1" t="s">
        <v>50</v>
      </c>
      <c r="D4" s="1" t="s">
        <v>51</v>
      </c>
      <c r="E4" s="44">
        <v>12500</v>
      </c>
      <c r="F4" s="8">
        <f>E4*Assumptions!$C$4</f>
        <v>37500</v>
      </c>
      <c r="G4" s="8">
        <f>E4+F4</f>
        <v>50000</v>
      </c>
      <c r="H4" s="1">
        <v>0.6</v>
      </c>
      <c r="I4" s="8">
        <f t="shared" si="1"/>
        <v>7500</v>
      </c>
      <c r="J4" s="2">
        <v>2.4</v>
      </c>
      <c r="K4" s="2">
        <f>J4*1000*0.34</f>
        <v>816.00000000000011</v>
      </c>
      <c r="L4" s="1">
        <f>10000*0.1*1.4*0.19/100</f>
        <v>2.66</v>
      </c>
      <c r="M4" s="1">
        <v>330</v>
      </c>
      <c r="N4" s="1" t="s">
        <v>52</v>
      </c>
    </row>
    <row r="5" spans="1:14" ht="82.8" x14ac:dyDescent="0.3">
      <c r="A5" s="80"/>
      <c r="B5" s="1" t="s">
        <v>53</v>
      </c>
      <c r="C5" s="1" t="s">
        <v>54</v>
      </c>
      <c r="D5" s="1" t="s">
        <v>55</v>
      </c>
      <c r="E5" s="44">
        <v>12500</v>
      </c>
      <c r="F5" s="8">
        <f>E5*Assumptions!$C$4</f>
        <v>37500</v>
      </c>
      <c r="G5" s="8">
        <f t="shared" si="0"/>
        <v>50000</v>
      </c>
      <c r="H5" s="1">
        <v>0.6</v>
      </c>
      <c r="I5" s="8">
        <f t="shared" si="1"/>
        <v>7500</v>
      </c>
      <c r="J5" s="2">
        <v>1</v>
      </c>
      <c r="K5" s="2">
        <f>J5*1000*0.34</f>
        <v>340</v>
      </c>
      <c r="L5" s="1">
        <v>5.4</v>
      </c>
      <c r="M5" s="1">
        <v>350</v>
      </c>
      <c r="N5" s="1" t="s">
        <v>56</v>
      </c>
    </row>
    <row r="6" spans="1:14" ht="83.1" customHeight="1" x14ac:dyDescent="0.3">
      <c r="A6" s="80"/>
      <c r="B6" s="1" t="s">
        <v>57</v>
      </c>
      <c r="C6" s="1" t="s">
        <v>58</v>
      </c>
      <c r="D6" s="1" t="s">
        <v>59</v>
      </c>
      <c r="E6" s="44">
        <v>12500</v>
      </c>
      <c r="F6" s="8">
        <f>E6*Assumptions!$C$4</f>
        <v>37500</v>
      </c>
      <c r="G6" s="8">
        <f t="shared" si="0"/>
        <v>50000</v>
      </c>
      <c r="H6" s="1">
        <v>0.6</v>
      </c>
      <c r="I6" s="8">
        <f t="shared" si="1"/>
        <v>7500</v>
      </c>
      <c r="J6" s="2">
        <v>0.6</v>
      </c>
      <c r="K6" s="2">
        <f t="shared" ref="K6" si="2">J6*1000*0.34</f>
        <v>204.00000000000003</v>
      </c>
      <c r="L6" s="1">
        <v>0</v>
      </c>
      <c r="M6" s="1">
        <v>89</v>
      </c>
      <c r="N6" s="1" t="s">
        <v>60</v>
      </c>
    </row>
    <row r="7" spans="1:14" ht="96.6" customHeight="1" x14ac:dyDescent="0.3">
      <c r="A7" s="81"/>
      <c r="B7" s="1" t="s">
        <v>61</v>
      </c>
      <c r="C7" s="1" t="s">
        <v>62</v>
      </c>
      <c r="D7" s="1" t="s">
        <v>63</v>
      </c>
      <c r="E7" s="57">
        <v>12500</v>
      </c>
      <c r="F7" s="8">
        <f>E7*Assumptions!$C$4</f>
        <v>37500</v>
      </c>
      <c r="G7" s="8">
        <f t="shared" si="0"/>
        <v>50000</v>
      </c>
      <c r="H7" s="1">
        <v>0.6</v>
      </c>
      <c r="I7" s="8">
        <f t="shared" si="1"/>
        <v>7500</v>
      </c>
      <c r="J7" s="2">
        <v>0.7</v>
      </c>
      <c r="K7" s="2">
        <f>J7*1000*0.34</f>
        <v>238.00000000000003</v>
      </c>
      <c r="L7" s="1">
        <v>0</v>
      </c>
      <c r="M7" s="1">
        <v>0</v>
      </c>
      <c r="N7" s="1" t="s">
        <v>64</v>
      </c>
    </row>
    <row r="8" spans="1:14" s="15" customFormat="1" ht="151.5" customHeight="1" x14ac:dyDescent="0.3">
      <c r="A8" s="80" t="s">
        <v>65</v>
      </c>
      <c r="B8" s="13" t="s">
        <v>66</v>
      </c>
      <c r="C8" s="58" t="s">
        <v>67</v>
      </c>
      <c r="D8" s="58" t="s">
        <v>68</v>
      </c>
      <c r="E8" s="56">
        <v>7500</v>
      </c>
      <c r="F8" s="8">
        <f>E8*Assumptions!$C$4</f>
        <v>22500</v>
      </c>
      <c r="G8" s="8">
        <f t="shared" si="0"/>
        <v>30000</v>
      </c>
      <c r="H8" s="13">
        <v>1</v>
      </c>
      <c r="I8" s="8">
        <f t="shared" si="1"/>
        <v>7500</v>
      </c>
      <c r="J8" s="43">
        <f>6.591/100*(-24) + 0.5/100 * (85)</f>
        <v>-1.1568399999999999</v>
      </c>
      <c r="K8" s="43">
        <f>((6.591/100*(-24))*(0.17*1000))+((500/100*85)*2.75)</f>
        <v>899.83719999999994</v>
      </c>
      <c r="L8" s="14">
        <v>0</v>
      </c>
      <c r="M8" s="14" t="s">
        <v>69</v>
      </c>
      <c r="N8" s="1" t="s">
        <v>70</v>
      </c>
    </row>
    <row r="9" spans="1:14" ht="81.75" customHeight="1" x14ac:dyDescent="0.3">
      <c r="A9" s="80"/>
      <c r="B9" s="30" t="s">
        <v>71</v>
      </c>
      <c r="C9" s="59" t="s">
        <v>72</v>
      </c>
      <c r="D9" s="1" t="s">
        <v>73</v>
      </c>
      <c r="E9" s="44">
        <v>7500</v>
      </c>
      <c r="F9" s="8">
        <f>E9*Assumptions!$C$4</f>
        <v>22500</v>
      </c>
      <c r="G9" s="8">
        <f t="shared" si="0"/>
        <v>30000</v>
      </c>
      <c r="H9" s="1">
        <v>1</v>
      </c>
      <c r="I9" s="8">
        <f t="shared" si="1"/>
        <v>7500</v>
      </c>
      <c r="J9" s="2">
        <f>6.591/100*21</f>
        <v>1.38411</v>
      </c>
      <c r="K9" s="43">
        <f>(J9*0.17*1000)- ((400/16*1.38)*2)*(50/50)</f>
        <v>166.2987</v>
      </c>
      <c r="L9" s="3"/>
      <c r="M9" s="3" t="s">
        <v>69</v>
      </c>
      <c r="N9" s="1" t="s">
        <v>74</v>
      </c>
    </row>
    <row r="10" spans="1:14" ht="109.5" customHeight="1" x14ac:dyDescent="0.3">
      <c r="A10" s="80"/>
      <c r="B10" s="1" t="s">
        <v>75</v>
      </c>
      <c r="C10" s="13" t="s">
        <v>76</v>
      </c>
      <c r="D10" s="1" t="s">
        <v>77</v>
      </c>
      <c r="E10" s="44">
        <v>7500</v>
      </c>
      <c r="F10" s="8">
        <f>E10*Assumptions!$C$4</f>
        <v>22500</v>
      </c>
      <c r="G10" s="8">
        <f t="shared" si="0"/>
        <v>30000</v>
      </c>
      <c r="H10" s="1">
        <v>1</v>
      </c>
      <c r="I10" s="8">
        <f t="shared" si="1"/>
        <v>7500</v>
      </c>
      <c r="J10" s="2">
        <f>6.591/100*21</f>
        <v>1.38411</v>
      </c>
      <c r="K10" s="2">
        <f>J10*0.17*1000</f>
        <v>235.2987</v>
      </c>
      <c r="L10" s="3"/>
      <c r="M10" s="3" t="s">
        <v>69</v>
      </c>
      <c r="N10" s="1" t="s">
        <v>78</v>
      </c>
    </row>
    <row r="11" spans="1:14" ht="103.5" customHeight="1" x14ac:dyDescent="0.3">
      <c r="A11" s="81"/>
      <c r="B11" s="1" t="s">
        <v>79</v>
      </c>
      <c r="C11" s="1" t="s">
        <v>80</v>
      </c>
      <c r="D11" s="1" t="s">
        <v>81</v>
      </c>
      <c r="E11" s="44">
        <v>7500</v>
      </c>
      <c r="F11" s="8">
        <f>E11*Assumptions!$C$4</f>
        <v>22500</v>
      </c>
      <c r="G11" s="8">
        <f t="shared" si="0"/>
        <v>30000</v>
      </c>
      <c r="H11" s="1">
        <v>1</v>
      </c>
      <c r="I11" s="8">
        <f>E11*H11</f>
        <v>7500</v>
      </c>
      <c r="J11" s="2">
        <f>6.591/100*20</f>
        <v>1.3182</v>
      </c>
      <c r="K11" s="2">
        <f>J11*0.17*1000</f>
        <v>224.09400000000002</v>
      </c>
      <c r="L11" s="3">
        <v>0</v>
      </c>
      <c r="M11" s="3" t="s">
        <v>69</v>
      </c>
      <c r="N11" s="11" t="s">
        <v>82</v>
      </c>
    </row>
    <row r="12" spans="1:14" ht="63.75" customHeight="1" x14ac:dyDescent="0.3">
      <c r="A12" s="82" t="s">
        <v>83</v>
      </c>
      <c r="B12" s="1" t="s">
        <v>84</v>
      </c>
      <c r="C12" s="13" t="s">
        <v>85</v>
      </c>
      <c r="D12" s="13" t="s">
        <v>86</v>
      </c>
      <c r="E12" s="44">
        <v>25000</v>
      </c>
      <c r="F12" s="8">
        <f>E12*Assumptions!$C$4</f>
        <v>75000</v>
      </c>
      <c r="G12" s="8">
        <f t="shared" si="0"/>
        <v>100000</v>
      </c>
      <c r="H12" s="4">
        <v>0.8</v>
      </c>
      <c r="I12" s="8">
        <f t="shared" si="1"/>
        <v>20000</v>
      </c>
      <c r="J12" s="2">
        <v>1</v>
      </c>
      <c r="K12" s="2">
        <f>J12*0.78*1000</f>
        <v>780</v>
      </c>
      <c r="L12" s="3">
        <v>0</v>
      </c>
      <c r="M12" s="3" t="s">
        <v>69</v>
      </c>
      <c r="N12" s="1" t="s">
        <v>87</v>
      </c>
    </row>
    <row r="13" spans="1:14" ht="100.5" customHeight="1" x14ac:dyDescent="0.3">
      <c r="A13" s="83"/>
      <c r="B13" s="1" t="s">
        <v>88</v>
      </c>
      <c r="C13" s="59" t="s">
        <v>89</v>
      </c>
      <c r="D13" s="13" t="s">
        <v>90</v>
      </c>
      <c r="E13" s="44">
        <v>25000</v>
      </c>
      <c r="F13" s="8">
        <f>E13*Assumptions!$C$4</f>
        <v>75000</v>
      </c>
      <c r="G13" s="8">
        <f t="shared" si="0"/>
        <v>100000</v>
      </c>
      <c r="H13" s="4">
        <v>0.8</v>
      </c>
      <c r="I13" s="8">
        <f t="shared" si="1"/>
        <v>20000</v>
      </c>
      <c r="J13" s="2">
        <f>6.532/100*16</f>
        <v>1.04512</v>
      </c>
      <c r="K13" s="2">
        <f>J13*0.78*1000</f>
        <v>815.19360000000006</v>
      </c>
      <c r="L13" s="2">
        <v>0.13</v>
      </c>
      <c r="M13" s="3" t="s">
        <v>69</v>
      </c>
      <c r="N13" s="1" t="s">
        <v>91</v>
      </c>
    </row>
    <row r="14" spans="1:14" ht="56.25" customHeight="1" x14ac:dyDescent="0.3">
      <c r="A14" s="83"/>
      <c r="B14" s="13" t="s">
        <v>92</v>
      </c>
      <c r="C14" s="13" t="s">
        <v>93</v>
      </c>
      <c r="D14" s="13" t="s">
        <v>94</v>
      </c>
      <c r="E14" s="44">
        <v>25000</v>
      </c>
      <c r="F14" s="8">
        <f>E14*Assumptions!$C$4</f>
        <v>75000</v>
      </c>
      <c r="G14" s="8">
        <f t="shared" si="0"/>
        <v>100000</v>
      </c>
      <c r="H14" s="4">
        <v>0.8</v>
      </c>
      <c r="I14" s="8">
        <f t="shared" si="1"/>
        <v>20000</v>
      </c>
      <c r="J14" s="2">
        <v>2.2000000000000002</v>
      </c>
      <c r="K14" s="43">
        <f>(J14*0.78*1000)</f>
        <v>1716.0000000000002</v>
      </c>
      <c r="L14" s="2"/>
      <c r="M14" s="3" t="s">
        <v>69</v>
      </c>
      <c r="N14" s="1" t="s">
        <v>95</v>
      </c>
    </row>
    <row r="15" spans="1:14" ht="96.75" customHeight="1" x14ac:dyDescent="0.3">
      <c r="A15" s="84"/>
      <c r="B15" s="1" t="s">
        <v>96</v>
      </c>
      <c r="C15" s="60" t="s">
        <v>97</v>
      </c>
      <c r="D15" s="45" t="s">
        <v>98</v>
      </c>
      <c r="E15" s="54">
        <v>25000</v>
      </c>
      <c r="F15" s="8">
        <f>E15*Assumptions!$C$4</f>
        <v>75000</v>
      </c>
      <c r="G15" s="8">
        <f t="shared" si="0"/>
        <v>100000</v>
      </c>
      <c r="H15" s="4">
        <v>0.8</v>
      </c>
      <c r="I15" s="8">
        <f t="shared" si="1"/>
        <v>20000</v>
      </c>
      <c r="J15" s="2">
        <f>6.532/100*22</f>
        <v>1.4370400000000001</v>
      </c>
      <c r="K15" s="2">
        <f>J15*0.78*1000</f>
        <v>1120.8912000000003</v>
      </c>
      <c r="L15" s="3"/>
      <c r="M15" s="3" t="s">
        <v>69</v>
      </c>
      <c r="N15" s="1" t="s">
        <v>99</v>
      </c>
    </row>
    <row r="16" spans="1:14" ht="15" customHeight="1" x14ac:dyDescent="0.3">
      <c r="C16" s="34" t="s">
        <v>100</v>
      </c>
      <c r="D16" s="35"/>
      <c r="E16" s="36">
        <f>SUM(E2:E15)</f>
        <v>210000</v>
      </c>
      <c r="F16" s="36">
        <f>SUM(F2:F15)</f>
        <v>630000</v>
      </c>
      <c r="G16" s="36">
        <f>SUM(G2:G15)</f>
        <v>840000</v>
      </c>
      <c r="I16" s="55">
        <f>SUM(I2:I15)</f>
        <v>158000</v>
      </c>
    </row>
    <row r="17" spans="3:9" ht="62.4" customHeight="1" x14ac:dyDescent="0.3">
      <c r="C17" s="16" t="s">
        <v>101</v>
      </c>
      <c r="D17" s="17"/>
      <c r="E17" s="18">
        <f>E16-(E16*Assumptions!$C$6)</f>
        <v>147000</v>
      </c>
      <c r="F17" s="18">
        <f>F16-(F16*Assumptions!$C$6)</f>
        <v>441000</v>
      </c>
      <c r="G17" s="18">
        <f>G16-(G16*Assumptions!$C$6)</f>
        <v>588000</v>
      </c>
      <c r="I17" s="18">
        <f>I16*0.7</f>
        <v>110600</v>
      </c>
    </row>
    <row r="18" spans="3:9" ht="15" customHeight="1" x14ac:dyDescent="0.3">
      <c r="C18" s="19" t="s">
        <v>102</v>
      </c>
      <c r="D18" s="17"/>
      <c r="E18" s="20">
        <f>Beneficiaries!E17/Assumptions!$C$13</f>
        <v>4.6629608787501539E-2</v>
      </c>
      <c r="F18" s="20">
        <f>Beneficiaries!F17/Assumptions!$C$13</f>
        <v>0.1398888263625046</v>
      </c>
      <c r="G18" s="20">
        <f>Beneficiaries!G17/Assumptions!$C$13</f>
        <v>0.18651843515000616</v>
      </c>
    </row>
    <row r="20" spans="3:9" ht="76.95" customHeight="1" x14ac:dyDescent="0.3">
      <c r="D20" s="85" t="s">
        <v>103</v>
      </c>
      <c r="E20" s="86"/>
      <c r="F20" s="86"/>
      <c r="G20" s="87"/>
      <c r="H20" s="78" t="s">
        <v>104</v>
      </c>
      <c r="I20" s="78"/>
    </row>
    <row r="21" spans="3:9" ht="34.35" customHeight="1" x14ac:dyDescent="0.3">
      <c r="D21" s="37"/>
      <c r="E21" s="38" t="s">
        <v>105</v>
      </c>
      <c r="F21" s="38" t="s">
        <v>4</v>
      </c>
      <c r="G21" s="39" t="s">
        <v>106</v>
      </c>
      <c r="H21" s="78" t="s">
        <v>107</v>
      </c>
      <c r="I21" s="78"/>
    </row>
    <row r="22" spans="3:9" ht="15" customHeight="1" x14ac:dyDescent="0.3">
      <c r="D22" s="40" t="s">
        <v>108</v>
      </c>
      <c r="E22" s="41">
        <f>(E17*Assumptions!$C$17)</f>
        <v>85749.999999999985</v>
      </c>
      <c r="F22" s="41">
        <f>(F17*Assumptions!$C$17)</f>
        <v>257249.99999999997</v>
      </c>
      <c r="G22" s="41">
        <f>(G17*Assumptions!$C$17)</f>
        <v>342999.99999999994</v>
      </c>
      <c r="H22" s="79">
        <f>(I17*Assumptions!$C$17)</f>
        <v>64516.666666666657</v>
      </c>
      <c r="I22" s="79"/>
    </row>
    <row r="23" spans="3:9" ht="15" customHeight="1" x14ac:dyDescent="0.3">
      <c r="D23" s="40" t="s">
        <v>109</v>
      </c>
      <c r="E23" s="41">
        <f>E17*Assumptions!$C$20</f>
        <v>146999.99999999997</v>
      </c>
      <c r="F23" s="41">
        <f>F17*Assumptions!$C$20</f>
        <v>440999.99999999994</v>
      </c>
      <c r="G23" s="41">
        <f>G17*Assumptions!$C$20</f>
        <v>587999.99999999988</v>
      </c>
      <c r="H23" s="79">
        <f>I17*Assumptions!$C$20</f>
        <v>110599.99999999999</v>
      </c>
      <c r="I23" s="79"/>
    </row>
    <row r="24" spans="3:9" ht="15" customHeight="1" x14ac:dyDescent="0.3">
      <c r="D24" s="40" t="s">
        <v>110</v>
      </c>
      <c r="E24" s="41">
        <f>E17*Assumptions!$C$21</f>
        <v>147000</v>
      </c>
      <c r="F24" s="41">
        <f>F17*Assumptions!$C$21</f>
        <v>441000</v>
      </c>
      <c r="G24" s="41">
        <f>G17*Assumptions!$C$21</f>
        <v>588000</v>
      </c>
      <c r="H24" s="79">
        <f>I17*Assumptions!$C$21</f>
        <v>110600</v>
      </c>
      <c r="I24" s="79"/>
    </row>
  </sheetData>
  <mergeCells count="9">
    <mergeCell ref="H21:I21"/>
    <mergeCell ref="H22:I22"/>
    <mergeCell ref="H23:I23"/>
    <mergeCell ref="H24:I24"/>
    <mergeCell ref="A2:A7"/>
    <mergeCell ref="A12:A15"/>
    <mergeCell ref="A8:A11"/>
    <mergeCell ref="D20:G20"/>
    <mergeCell ref="H20:I2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2D695-FBB2-384A-BDD4-DC70455AA3D1}">
  <dimension ref="A1:P21"/>
  <sheetViews>
    <sheetView zoomScale="90" zoomScaleNormal="90" workbookViewId="0">
      <pane xSplit="2" ySplit="1" topLeftCell="C2" activePane="bottomRight" state="frozen"/>
      <selection pane="topRight" activeCell="C1" sqref="C1"/>
      <selection pane="bottomLeft" activeCell="A2" sqref="A2"/>
      <selection pane="bottomRight" activeCell="M6" sqref="M6"/>
    </sheetView>
  </sheetViews>
  <sheetFormatPr defaultColWidth="8.88671875" defaultRowHeight="15" customHeight="1" x14ac:dyDescent="0.3"/>
  <cols>
    <col min="1" max="1" width="14.44140625" customWidth="1"/>
    <col min="2" max="2" width="17.88671875" customWidth="1"/>
    <col min="3" max="3" width="24.33203125" style="9" customWidth="1"/>
    <col min="4" max="5" width="27.44140625" style="9" customWidth="1"/>
    <col min="6" max="6" width="21.44140625" customWidth="1"/>
    <col min="7" max="7" width="18.44140625" style="9" customWidth="1"/>
    <col min="8" max="8" width="15" style="12" customWidth="1"/>
    <col min="9" max="9" width="19.109375" style="12" customWidth="1"/>
    <col min="10" max="10" width="21.88671875" customWidth="1"/>
    <col min="11" max="11" width="15" customWidth="1"/>
    <col min="12" max="15" width="15" style="9" customWidth="1"/>
    <col min="16" max="16" width="58.44140625" customWidth="1"/>
  </cols>
  <sheetData>
    <row r="1" spans="1:16" s="6" customFormat="1" ht="86.4" x14ac:dyDescent="0.3">
      <c r="A1" s="66" t="s">
        <v>26</v>
      </c>
      <c r="B1" s="66" t="s">
        <v>27</v>
      </c>
      <c r="C1" s="67" t="s">
        <v>30</v>
      </c>
      <c r="D1" s="68" t="s">
        <v>31</v>
      </c>
      <c r="E1" s="69" t="s">
        <v>32</v>
      </c>
      <c r="F1" s="66" t="s">
        <v>33</v>
      </c>
      <c r="G1" s="68" t="s">
        <v>34</v>
      </c>
      <c r="H1" s="70" t="s">
        <v>35</v>
      </c>
      <c r="I1" s="70" t="s">
        <v>36</v>
      </c>
      <c r="J1" s="66" t="s">
        <v>37</v>
      </c>
      <c r="K1" s="66" t="s">
        <v>38</v>
      </c>
      <c r="L1" s="71" t="s">
        <v>111</v>
      </c>
      <c r="M1" s="71" t="s">
        <v>112</v>
      </c>
      <c r="N1" s="71" t="s">
        <v>113</v>
      </c>
      <c r="O1" s="71" t="s">
        <v>114</v>
      </c>
      <c r="P1" s="66" t="s">
        <v>39</v>
      </c>
    </row>
    <row r="2" spans="1:16" ht="64.349999999999994" customHeight="1" x14ac:dyDescent="0.3">
      <c r="A2" s="80" t="s">
        <v>40</v>
      </c>
      <c r="B2" s="1" t="s">
        <v>41</v>
      </c>
      <c r="C2" s="8">
        <v>12500</v>
      </c>
      <c r="D2" s="8">
        <f>C2*Assumptions!$C$4</f>
        <v>37500</v>
      </c>
      <c r="E2" s="8">
        <f t="shared" ref="E2:E19" si="0">C2+D2</f>
        <v>50000</v>
      </c>
      <c r="F2" s="1">
        <v>0.6</v>
      </c>
      <c r="G2" s="8">
        <f>C2*F2</f>
        <v>7500</v>
      </c>
      <c r="H2" s="2">
        <v>0.9</v>
      </c>
      <c r="I2" s="2">
        <f>H2*1000*0.34</f>
        <v>306</v>
      </c>
      <c r="J2" s="1">
        <v>0</v>
      </c>
      <c r="K2" s="1">
        <v>0</v>
      </c>
      <c r="L2" s="44">
        <f>H2*G2</f>
        <v>6750</v>
      </c>
      <c r="M2" s="44">
        <f>I2*G2</f>
        <v>2295000</v>
      </c>
      <c r="N2" s="44">
        <f t="shared" ref="N2:N19" si="1">J2*G2*4</f>
        <v>0</v>
      </c>
      <c r="O2" s="44">
        <f t="shared" ref="O2:O7" si="2">K2*G2*4</f>
        <v>0</v>
      </c>
      <c r="P2" s="1" t="s">
        <v>44</v>
      </c>
    </row>
    <row r="3" spans="1:16" ht="53.1" customHeight="1" x14ac:dyDescent="0.3">
      <c r="A3" s="80"/>
      <c r="B3" s="1" t="s">
        <v>45</v>
      </c>
      <c r="C3" s="44">
        <v>17500</v>
      </c>
      <c r="D3" s="8">
        <f>C3*Assumptions!$C$4</f>
        <v>52500</v>
      </c>
      <c r="E3" s="8">
        <f t="shared" si="0"/>
        <v>70000</v>
      </c>
      <c r="F3" s="1">
        <v>0.6</v>
      </c>
      <c r="G3" s="8">
        <f t="shared" ref="G3:G19" si="3">C3*F3</f>
        <v>10500</v>
      </c>
      <c r="H3" s="2">
        <v>2.2000000000000002</v>
      </c>
      <c r="I3" s="2">
        <f>H3*1000*0.34</f>
        <v>748</v>
      </c>
      <c r="J3" s="1">
        <v>0</v>
      </c>
      <c r="K3" s="1">
        <v>0</v>
      </c>
      <c r="L3" s="44">
        <f t="shared" ref="L3:L7" si="4">H3*G3</f>
        <v>23100.000000000004</v>
      </c>
      <c r="M3" s="44">
        <f t="shared" ref="M3:M7" si="5">I3*G3</f>
        <v>7854000</v>
      </c>
      <c r="N3" s="44">
        <f t="shared" si="1"/>
        <v>0</v>
      </c>
      <c r="O3" s="44">
        <f t="shared" si="2"/>
        <v>0</v>
      </c>
      <c r="P3" s="1" t="s">
        <v>48</v>
      </c>
    </row>
    <row r="4" spans="1:16" ht="86.4" customHeight="1" x14ac:dyDescent="0.3">
      <c r="A4" s="80"/>
      <c r="B4" s="1" t="s">
        <v>49</v>
      </c>
      <c r="C4" s="8">
        <v>12500</v>
      </c>
      <c r="D4" s="8">
        <f>C4*Assumptions!$C$4</f>
        <v>37500</v>
      </c>
      <c r="E4" s="8">
        <f t="shared" si="0"/>
        <v>50000</v>
      </c>
      <c r="F4" s="1">
        <v>0.6</v>
      </c>
      <c r="G4" s="8">
        <f t="shared" si="3"/>
        <v>7500</v>
      </c>
      <c r="H4" s="2">
        <v>2.4</v>
      </c>
      <c r="I4" s="2">
        <f>H4*1000*0.34</f>
        <v>816.00000000000011</v>
      </c>
      <c r="J4" s="1">
        <v>2.4</v>
      </c>
      <c r="K4" s="1">
        <v>330</v>
      </c>
      <c r="L4" s="44">
        <f t="shared" si="4"/>
        <v>18000</v>
      </c>
      <c r="M4" s="44">
        <f t="shared" si="5"/>
        <v>6120000.0000000009</v>
      </c>
      <c r="N4" s="44">
        <f>J4*G4</f>
        <v>18000</v>
      </c>
      <c r="O4" s="44">
        <f>K4*G4</f>
        <v>2475000</v>
      </c>
      <c r="P4" s="1" t="s">
        <v>52</v>
      </c>
    </row>
    <row r="5" spans="1:16" ht="55.2" x14ac:dyDescent="0.3">
      <c r="A5" s="80"/>
      <c r="B5" s="1" t="s">
        <v>53</v>
      </c>
      <c r="C5" s="8">
        <v>12500</v>
      </c>
      <c r="D5" s="8">
        <f>C5*Assumptions!$C$4</f>
        <v>37500</v>
      </c>
      <c r="E5" s="8">
        <f t="shared" si="0"/>
        <v>50000</v>
      </c>
      <c r="F5" s="1">
        <v>0.6</v>
      </c>
      <c r="G5" s="8">
        <f t="shared" si="3"/>
        <v>7500</v>
      </c>
      <c r="H5" s="2">
        <v>1</v>
      </c>
      <c r="I5" s="2">
        <f>H5*1000*0.34</f>
        <v>340</v>
      </c>
      <c r="J5" s="1">
        <v>5.4</v>
      </c>
      <c r="K5" s="1">
        <v>350</v>
      </c>
      <c r="L5" s="44">
        <f t="shared" si="4"/>
        <v>7500</v>
      </c>
      <c r="M5" s="44">
        <f>I5*G5</f>
        <v>2550000</v>
      </c>
      <c r="N5" s="44">
        <f>J5*G5</f>
        <v>40500</v>
      </c>
      <c r="O5" s="44">
        <f>K5*G5</f>
        <v>2625000</v>
      </c>
      <c r="P5" s="1" t="s">
        <v>56</v>
      </c>
    </row>
    <row r="6" spans="1:16" ht="83.1" customHeight="1" x14ac:dyDescent="0.3">
      <c r="A6" s="80"/>
      <c r="B6" s="1" t="s">
        <v>57</v>
      </c>
      <c r="C6" s="8">
        <v>12500</v>
      </c>
      <c r="D6" s="8">
        <f>C6*Assumptions!$C$4</f>
        <v>37500</v>
      </c>
      <c r="E6" s="8">
        <f t="shared" si="0"/>
        <v>50000</v>
      </c>
      <c r="F6" s="1">
        <v>0.6</v>
      </c>
      <c r="G6" s="8">
        <f t="shared" si="3"/>
        <v>7500</v>
      </c>
      <c r="H6" s="2">
        <v>0.6</v>
      </c>
      <c r="I6" s="2">
        <f t="shared" ref="I6" si="6">H6*1000*0.34</f>
        <v>204.00000000000003</v>
      </c>
      <c r="J6" s="1">
        <v>0</v>
      </c>
      <c r="K6" s="1">
        <v>89</v>
      </c>
      <c r="L6" s="44">
        <f t="shared" si="4"/>
        <v>4500</v>
      </c>
      <c r="M6" s="44">
        <f t="shared" si="5"/>
        <v>1530000.0000000002</v>
      </c>
      <c r="N6" s="44">
        <f t="shared" si="1"/>
        <v>0</v>
      </c>
      <c r="O6" s="44">
        <f>K6*G6</f>
        <v>667500</v>
      </c>
      <c r="P6" s="1" t="s">
        <v>60</v>
      </c>
    </row>
    <row r="7" spans="1:16" ht="96.6" customHeight="1" x14ac:dyDescent="0.3">
      <c r="A7" s="80"/>
      <c r="B7" s="45" t="s">
        <v>61</v>
      </c>
      <c r="C7" s="9">
        <v>12500</v>
      </c>
      <c r="D7" s="46">
        <f>C7*Assumptions!$C$4</f>
        <v>37500</v>
      </c>
      <c r="E7" s="46">
        <f t="shared" si="0"/>
        <v>50000</v>
      </c>
      <c r="F7" s="45">
        <v>0.6</v>
      </c>
      <c r="G7" s="46">
        <f t="shared" si="3"/>
        <v>7500</v>
      </c>
      <c r="H7" s="47">
        <v>0.7</v>
      </c>
      <c r="I7" s="47">
        <f>H7*1000*0.34</f>
        <v>238.00000000000003</v>
      </c>
      <c r="J7" s="45">
        <v>0</v>
      </c>
      <c r="K7" s="45">
        <v>0</v>
      </c>
      <c r="L7" s="44">
        <f t="shared" si="4"/>
        <v>5250</v>
      </c>
      <c r="M7" s="44">
        <f t="shared" si="5"/>
        <v>1785000.0000000002</v>
      </c>
      <c r="N7" s="54">
        <f t="shared" si="1"/>
        <v>0</v>
      </c>
      <c r="O7" s="54">
        <f t="shared" si="2"/>
        <v>0</v>
      </c>
      <c r="P7" s="45" t="s">
        <v>64</v>
      </c>
    </row>
    <row r="8" spans="1:16" s="6" customFormat="1" ht="21.9" customHeight="1" x14ac:dyDescent="0.3">
      <c r="A8" s="88" t="s">
        <v>115</v>
      </c>
      <c r="B8" s="88"/>
      <c r="C8" s="52">
        <f>SUM(C2:C7)</f>
        <v>80000</v>
      </c>
      <c r="D8" s="52">
        <f t="shared" ref="D8:E8" si="7">SUM(D2:D7)</f>
        <v>240000</v>
      </c>
      <c r="E8" s="52">
        <f t="shared" si="7"/>
        <v>320000</v>
      </c>
      <c r="F8" s="5"/>
      <c r="G8" s="52">
        <f>SUM(G2:G7)</f>
        <v>48000</v>
      </c>
      <c r="H8" s="42"/>
      <c r="I8" s="42"/>
      <c r="J8" s="5"/>
      <c r="K8" s="5"/>
      <c r="L8" s="10">
        <f>SUM(L2:L7)</f>
        <v>65100</v>
      </c>
      <c r="M8" s="10">
        <f>SUM(M2:M7)</f>
        <v>22134000</v>
      </c>
      <c r="N8" s="10">
        <f>SUM(N2:N7)</f>
        <v>58500</v>
      </c>
      <c r="O8" s="10">
        <f>SUM(O2:O7)</f>
        <v>5767500</v>
      </c>
      <c r="P8" s="5"/>
    </row>
    <row r="9" spans="1:16" s="6" customFormat="1" ht="90.6" customHeight="1" x14ac:dyDescent="0.3">
      <c r="A9" s="65" t="str">
        <f>A1</f>
        <v>Value chain /crop</v>
      </c>
      <c r="B9" s="65" t="str">
        <f t="shared" ref="B9:P9" si="8">B1</f>
        <v>Technologies </v>
      </c>
      <c r="C9" s="65" t="str">
        <f t="shared" si="8"/>
        <v>Number of direct beneficiaries by the end of the project</v>
      </c>
      <c r="D9" s="65" t="str">
        <f t="shared" si="8"/>
        <v>Number of indirect beneficiaries by the end of the project</v>
      </c>
      <c r="E9" s="65" t="str">
        <f t="shared" si="8"/>
        <v>Total number of beneficiaries  (end of project)</v>
      </c>
      <c r="F9" s="65" t="str">
        <f t="shared" si="8"/>
        <v>Average cultivated area per farmer per season (ha)</v>
      </c>
      <c r="G9" s="65" t="str">
        <f t="shared" si="8"/>
        <v>Total targeted area (ha) (end of project) </v>
      </c>
      <c r="H9" s="65" t="str">
        <f t="shared" si="8"/>
        <v>Yield increment induced by the technology (t/ha)</v>
      </c>
      <c r="I9" s="65" t="str">
        <f t="shared" si="8"/>
        <v>Income increment induced by the technology (USD/ha)</v>
      </c>
      <c r="J9" s="65" t="str">
        <f t="shared" si="8"/>
        <v>Soil carbon budget/soil organic carbon increment induced by the technology (t/ha)</v>
      </c>
      <c r="K9" s="65" t="str">
        <f t="shared" si="8"/>
        <v>Reduced water use (m3/ha)</v>
      </c>
      <c r="L9" s="65" t="str">
        <f t="shared" si="8"/>
        <v>Yearly production increment induced by the technology (t)</v>
      </c>
      <c r="M9" s="65" t="str">
        <f t="shared" si="8"/>
        <v>Yearly net income increment induced by the technology (USD)</v>
      </c>
      <c r="N9" s="65" t="str">
        <f t="shared" si="8"/>
        <v>Yearly total soil organic carbon increase (t)</v>
      </c>
      <c r="O9" s="65" t="str">
        <f t="shared" si="8"/>
        <v>Yearly total water saving (m3)</v>
      </c>
      <c r="P9" s="65" t="str">
        <f t="shared" si="8"/>
        <v>References  </v>
      </c>
    </row>
    <row r="10" spans="1:16" s="15" customFormat="1" ht="82.5" customHeight="1" x14ac:dyDescent="0.3">
      <c r="A10" s="80" t="s">
        <v>65</v>
      </c>
      <c r="B10" s="48" t="s">
        <v>66</v>
      </c>
      <c r="C10" s="53">
        <v>7500</v>
      </c>
      <c r="D10" s="49">
        <f>C10*Assumptions!$C$4</f>
        <v>22500</v>
      </c>
      <c r="E10" s="49">
        <f t="shared" si="0"/>
        <v>30000</v>
      </c>
      <c r="F10" s="48">
        <v>1</v>
      </c>
      <c r="G10" s="49">
        <f t="shared" si="3"/>
        <v>7500</v>
      </c>
      <c r="H10" s="50">
        <f>6.591/100*(-24) + 0.5/100 * (85)</f>
        <v>-1.1568399999999999</v>
      </c>
      <c r="I10" s="50">
        <f>((6.591/100*(-24))*(0.17*1000))+((500/100*85)*2.75)</f>
        <v>899.83719999999994</v>
      </c>
      <c r="J10" s="51">
        <v>0</v>
      </c>
      <c r="K10" s="51" t="s">
        <v>69</v>
      </c>
      <c r="L10" s="53">
        <f>H10*G10</f>
        <v>-8676.2999999999993</v>
      </c>
      <c r="M10" s="53">
        <f>I10*G10</f>
        <v>6748779</v>
      </c>
      <c r="N10" s="53"/>
      <c r="O10" s="53" t="s">
        <v>69</v>
      </c>
      <c r="P10" s="61" t="s">
        <v>116</v>
      </c>
    </row>
    <row r="11" spans="1:16" ht="81.75" customHeight="1" x14ac:dyDescent="0.3">
      <c r="A11" s="80"/>
      <c r="B11" s="30" t="s">
        <v>71</v>
      </c>
      <c r="C11" s="44">
        <v>7500</v>
      </c>
      <c r="D11" s="8">
        <f>C11*Assumptions!$C$4</f>
        <v>22500</v>
      </c>
      <c r="E11" s="8">
        <f t="shared" si="0"/>
        <v>30000</v>
      </c>
      <c r="F11" s="1">
        <v>1</v>
      </c>
      <c r="G11" s="8">
        <f t="shared" si="3"/>
        <v>7500</v>
      </c>
      <c r="H11" s="2">
        <f>6.591/100*21</f>
        <v>1.38411</v>
      </c>
      <c r="I11" s="43">
        <f>(H11*0.17*1000)- ((400/16*1.38)*2)*(50/50)</f>
        <v>166.2987</v>
      </c>
      <c r="J11" s="3"/>
      <c r="K11" s="3" t="s">
        <v>69</v>
      </c>
      <c r="L11" s="53">
        <f t="shared" ref="L11:L13" si="9">H11*G11</f>
        <v>10380.824999999999</v>
      </c>
      <c r="M11" s="53">
        <f t="shared" ref="M11:M19" si="10">I11*G11</f>
        <v>1247240.25</v>
      </c>
      <c r="N11" s="44"/>
      <c r="O11" s="44" t="s">
        <v>69</v>
      </c>
      <c r="P11" s="1" t="s">
        <v>117</v>
      </c>
    </row>
    <row r="12" spans="1:16" ht="109.5" customHeight="1" x14ac:dyDescent="0.3">
      <c r="A12" s="80"/>
      <c r="B12" s="1" t="s">
        <v>75</v>
      </c>
      <c r="C12" s="44">
        <v>7500</v>
      </c>
      <c r="D12" s="8">
        <f>C12*Assumptions!$C$4</f>
        <v>22500</v>
      </c>
      <c r="E12" s="8">
        <f t="shared" si="0"/>
        <v>30000</v>
      </c>
      <c r="F12" s="1">
        <v>1</v>
      </c>
      <c r="G12" s="8">
        <f t="shared" si="3"/>
        <v>7500</v>
      </c>
      <c r="H12" s="2">
        <f>6.591/100*21</f>
        <v>1.38411</v>
      </c>
      <c r="I12" s="2">
        <f>H12*0.17*1000</f>
        <v>235.2987</v>
      </c>
      <c r="J12" s="3"/>
      <c r="K12" s="3" t="s">
        <v>69</v>
      </c>
      <c r="L12" s="53">
        <f t="shared" si="9"/>
        <v>10380.824999999999</v>
      </c>
      <c r="M12" s="53">
        <f t="shared" si="10"/>
        <v>1764740.25</v>
      </c>
      <c r="N12" s="44"/>
      <c r="O12" s="44" t="s">
        <v>69</v>
      </c>
      <c r="P12" s="1" t="s">
        <v>118</v>
      </c>
    </row>
    <row r="13" spans="1:16" ht="103.5" customHeight="1" x14ac:dyDescent="0.3">
      <c r="A13" s="81"/>
      <c r="B13" s="1" t="s">
        <v>79</v>
      </c>
      <c r="C13" s="44">
        <v>7500</v>
      </c>
      <c r="D13" s="8">
        <f>C13*Assumptions!$C$4</f>
        <v>22500</v>
      </c>
      <c r="E13" s="8">
        <f t="shared" si="0"/>
        <v>30000</v>
      </c>
      <c r="F13" s="1">
        <v>1</v>
      </c>
      <c r="G13" s="8">
        <f t="shared" si="3"/>
        <v>7500</v>
      </c>
      <c r="H13" s="2">
        <f>6.591/100*20</f>
        <v>1.3182</v>
      </c>
      <c r="I13" s="2">
        <f>H13*0.17*1000</f>
        <v>224.09400000000002</v>
      </c>
      <c r="J13" s="3">
        <v>0</v>
      </c>
      <c r="K13" s="3" t="s">
        <v>69</v>
      </c>
      <c r="L13" s="53">
        <f t="shared" si="9"/>
        <v>9886.5</v>
      </c>
      <c r="M13" s="53">
        <f t="shared" si="10"/>
        <v>1680705.0000000002</v>
      </c>
      <c r="N13" s="44">
        <f t="shared" si="1"/>
        <v>0</v>
      </c>
      <c r="O13" s="44" t="s">
        <v>69</v>
      </c>
      <c r="P13" s="11" t="s">
        <v>82</v>
      </c>
    </row>
    <row r="14" spans="1:16" s="6" customFormat="1" ht="23.1" customHeight="1" x14ac:dyDescent="0.3">
      <c r="A14" s="88" t="s">
        <v>119</v>
      </c>
      <c r="B14" s="88"/>
      <c r="C14" s="10">
        <f>SUM(C10:C13)</f>
        <v>30000</v>
      </c>
      <c r="D14" s="10">
        <f t="shared" ref="D14:E14" si="11">SUM(D10:D13)</f>
        <v>90000</v>
      </c>
      <c r="E14" s="10">
        <f t="shared" si="11"/>
        <v>120000</v>
      </c>
      <c r="F14" s="10"/>
      <c r="G14" s="10">
        <f t="shared" ref="G14" si="12">SUM(G10:G13)</f>
        <v>30000</v>
      </c>
      <c r="H14" s="10"/>
      <c r="I14" s="10"/>
      <c r="J14" s="10">
        <f t="shared" ref="J14" si="13">SUM(J10:J13)</f>
        <v>0</v>
      </c>
      <c r="K14" s="10">
        <f t="shared" ref="K14:L14" si="14">SUM(K10:K13)</f>
        <v>0</v>
      </c>
      <c r="L14" s="10">
        <f t="shared" si="14"/>
        <v>21971.85</v>
      </c>
      <c r="M14" s="10">
        <f t="shared" ref="M14:O14" si="15">SUM(M10:M13)</f>
        <v>11441464.5</v>
      </c>
      <c r="N14" s="10">
        <f t="shared" si="15"/>
        <v>0</v>
      </c>
      <c r="O14" s="10">
        <f t="shared" si="15"/>
        <v>0</v>
      </c>
      <c r="P14" s="62"/>
    </row>
    <row r="15" spans="1:16" s="6" customFormat="1" ht="93" customHeight="1" x14ac:dyDescent="0.3">
      <c r="A15" s="72" t="str">
        <f>A9</f>
        <v>Value chain /crop</v>
      </c>
      <c r="B15" s="72" t="str">
        <f t="shared" ref="B15:P15" si="16">B9</f>
        <v>Technologies </v>
      </c>
      <c r="C15" s="72" t="str">
        <f t="shared" si="16"/>
        <v>Number of direct beneficiaries by the end of the project</v>
      </c>
      <c r="D15" s="72" t="str">
        <f t="shared" si="16"/>
        <v>Number of indirect beneficiaries by the end of the project</v>
      </c>
      <c r="E15" s="72" t="str">
        <f t="shared" si="16"/>
        <v>Total number of beneficiaries  (end of project)</v>
      </c>
      <c r="F15" s="72" t="str">
        <f t="shared" si="16"/>
        <v>Average cultivated area per farmer per season (ha)</v>
      </c>
      <c r="G15" s="72" t="str">
        <f t="shared" si="16"/>
        <v>Total targeted area (ha) (end of project) </v>
      </c>
      <c r="H15" s="72" t="str">
        <f t="shared" si="16"/>
        <v>Yield increment induced by the technology (t/ha)</v>
      </c>
      <c r="I15" s="72" t="str">
        <f t="shared" si="16"/>
        <v>Income increment induced by the technology (USD/ha)</v>
      </c>
      <c r="J15" s="72" t="str">
        <f t="shared" si="16"/>
        <v>Soil carbon budget/soil organic carbon increment induced by the technology (t/ha)</v>
      </c>
      <c r="K15" s="72" t="str">
        <f t="shared" si="16"/>
        <v>Reduced water use (m3/ha)</v>
      </c>
      <c r="L15" s="72" t="str">
        <f t="shared" si="16"/>
        <v>Yearly production increment induced by the technology (t)</v>
      </c>
      <c r="M15" s="72" t="str">
        <f t="shared" si="16"/>
        <v>Yearly net income increment induced by the technology (USD)</v>
      </c>
      <c r="N15" s="72" t="str">
        <f t="shared" si="16"/>
        <v>Yearly total soil organic carbon increase (t)</v>
      </c>
      <c r="O15" s="72" t="str">
        <f>O9</f>
        <v>Yearly total water saving (m3)</v>
      </c>
      <c r="P15" s="72" t="str">
        <f t="shared" si="16"/>
        <v>References  </v>
      </c>
    </row>
    <row r="16" spans="1:16" ht="85.5" customHeight="1" x14ac:dyDescent="0.3">
      <c r="A16" s="82" t="s">
        <v>83</v>
      </c>
      <c r="B16" s="1" t="s">
        <v>84</v>
      </c>
      <c r="C16" s="44">
        <v>25000</v>
      </c>
      <c r="D16" s="8">
        <f>C16*Assumptions!$C$4</f>
        <v>75000</v>
      </c>
      <c r="E16" s="8">
        <f t="shared" si="0"/>
        <v>100000</v>
      </c>
      <c r="F16" s="4">
        <v>0.8</v>
      </c>
      <c r="G16" s="8">
        <f>C16*F16</f>
        <v>20000</v>
      </c>
      <c r="H16" s="2">
        <v>1</v>
      </c>
      <c r="I16" s="2">
        <f>H16*0.78*1000</f>
        <v>780</v>
      </c>
      <c r="J16" s="3">
        <v>0</v>
      </c>
      <c r="K16" s="3" t="s">
        <v>69</v>
      </c>
      <c r="L16" s="44">
        <f>H16*G16</f>
        <v>20000</v>
      </c>
      <c r="M16" s="53">
        <f t="shared" si="10"/>
        <v>15600000</v>
      </c>
      <c r="N16" s="44">
        <f t="shared" si="1"/>
        <v>0</v>
      </c>
      <c r="O16" s="44" t="s">
        <v>69</v>
      </c>
      <c r="P16" s="1" t="s">
        <v>120</v>
      </c>
    </row>
    <row r="17" spans="1:16" ht="100.5" customHeight="1" x14ac:dyDescent="0.3">
      <c r="A17" s="83"/>
      <c r="B17" s="1" t="s">
        <v>88</v>
      </c>
      <c r="C17" s="44">
        <v>25000</v>
      </c>
      <c r="D17" s="8">
        <f>C17*Assumptions!$C$4</f>
        <v>75000</v>
      </c>
      <c r="E17" s="8">
        <f t="shared" si="0"/>
        <v>100000</v>
      </c>
      <c r="F17" s="4">
        <v>0.8</v>
      </c>
      <c r="G17" s="8">
        <f t="shared" si="3"/>
        <v>20000</v>
      </c>
      <c r="H17" s="2">
        <f>6.532/100*16</f>
        <v>1.04512</v>
      </c>
      <c r="I17" s="2">
        <f>H17*0.78*1000</f>
        <v>815.19360000000006</v>
      </c>
      <c r="J17" s="2">
        <v>0.13</v>
      </c>
      <c r="K17" s="3" t="s">
        <v>69</v>
      </c>
      <c r="L17" s="44">
        <f t="shared" ref="L17" si="17">H17*G17</f>
        <v>20902.400000000001</v>
      </c>
      <c r="M17" s="53">
        <f t="shared" si="10"/>
        <v>16303872.000000002</v>
      </c>
      <c r="N17" s="44">
        <f>J17*G17</f>
        <v>2600</v>
      </c>
      <c r="O17" s="44" t="s">
        <v>69</v>
      </c>
      <c r="P17" s="1" t="s">
        <v>91</v>
      </c>
    </row>
    <row r="18" spans="1:16" ht="81" customHeight="1" x14ac:dyDescent="0.3">
      <c r="A18" s="83"/>
      <c r="B18" s="13" t="s">
        <v>92</v>
      </c>
      <c r="C18" s="44">
        <v>25000</v>
      </c>
      <c r="D18" s="8">
        <f>C18*Assumptions!$C$4</f>
        <v>75000</v>
      </c>
      <c r="E18" s="8">
        <f t="shared" si="0"/>
        <v>100000</v>
      </c>
      <c r="F18" s="4">
        <v>0.8</v>
      </c>
      <c r="G18" s="8">
        <f t="shared" si="3"/>
        <v>20000</v>
      </c>
      <c r="H18" s="2">
        <v>2.2000000000000002</v>
      </c>
      <c r="I18" s="43">
        <f>(H18*0.78*1000)</f>
        <v>1716.0000000000002</v>
      </c>
      <c r="J18" s="2"/>
      <c r="K18" s="3" t="s">
        <v>69</v>
      </c>
      <c r="L18" s="44">
        <f>H18*G18</f>
        <v>44000</v>
      </c>
      <c r="M18" s="53">
        <f t="shared" si="10"/>
        <v>34320000.000000007</v>
      </c>
      <c r="N18" s="44"/>
      <c r="O18" s="44" t="s">
        <v>69</v>
      </c>
      <c r="P18" s="1" t="s">
        <v>95</v>
      </c>
    </row>
    <row r="19" spans="1:16" ht="115.65" customHeight="1" x14ac:dyDescent="0.3">
      <c r="A19" s="84"/>
      <c r="B19" s="1" t="s">
        <v>96</v>
      </c>
      <c r="C19" s="54">
        <v>25000</v>
      </c>
      <c r="D19" s="8">
        <f>C19*Assumptions!$C$4</f>
        <v>75000</v>
      </c>
      <c r="E19" s="8">
        <f t="shared" si="0"/>
        <v>100000</v>
      </c>
      <c r="F19" s="4">
        <v>0.8</v>
      </c>
      <c r="G19" s="8">
        <f t="shared" si="3"/>
        <v>20000</v>
      </c>
      <c r="H19" s="2">
        <f>6.532/100*22</f>
        <v>1.4370400000000001</v>
      </c>
      <c r="I19" s="2">
        <f>H19*0.78*1000</f>
        <v>1120.8912000000003</v>
      </c>
      <c r="J19" s="3"/>
      <c r="K19" s="3" t="s">
        <v>69</v>
      </c>
      <c r="L19" s="44">
        <f>H19*G19</f>
        <v>28740.800000000003</v>
      </c>
      <c r="M19" s="53">
        <f t="shared" si="10"/>
        <v>22417824.000000004</v>
      </c>
      <c r="N19" s="44">
        <f t="shared" si="1"/>
        <v>0</v>
      </c>
      <c r="O19" s="44" t="s">
        <v>69</v>
      </c>
      <c r="P19" s="1" t="s">
        <v>121</v>
      </c>
    </row>
    <row r="20" spans="1:16" s="6" customFormat="1" ht="21.9" customHeight="1" x14ac:dyDescent="0.3">
      <c r="A20" s="88" t="s">
        <v>122</v>
      </c>
      <c r="B20" s="88"/>
      <c r="C20" s="10">
        <f>SUM(C16:C19)</f>
        <v>100000</v>
      </c>
      <c r="D20" s="10">
        <f t="shared" ref="D20:O20" si="18">SUM(D16:D19)</f>
        <v>300000</v>
      </c>
      <c r="E20" s="10">
        <f t="shared" si="18"/>
        <v>400000</v>
      </c>
      <c r="F20" s="10"/>
      <c r="G20" s="10">
        <f t="shared" si="18"/>
        <v>80000</v>
      </c>
      <c r="H20" s="10"/>
      <c r="I20" s="10"/>
      <c r="J20" s="10">
        <f t="shared" si="18"/>
        <v>0.13</v>
      </c>
      <c r="K20" s="10">
        <f t="shared" si="18"/>
        <v>0</v>
      </c>
      <c r="L20" s="10">
        <f t="shared" si="18"/>
        <v>113643.2</v>
      </c>
      <c r="M20" s="10">
        <f t="shared" si="18"/>
        <v>88641696.000000015</v>
      </c>
      <c r="N20" s="10">
        <f t="shared" si="18"/>
        <v>2600</v>
      </c>
      <c r="O20" s="10">
        <f t="shared" si="18"/>
        <v>0</v>
      </c>
      <c r="P20" s="63"/>
    </row>
    <row r="21" spans="1:16" ht="25.95" customHeight="1" x14ac:dyDescent="0.3">
      <c r="A21" s="88" t="s">
        <v>123</v>
      </c>
      <c r="B21" s="88"/>
      <c r="C21" s="64"/>
      <c r="M21" s="52">
        <f>M20+M14+M8</f>
        <v>122217160.50000001</v>
      </c>
      <c r="N21" s="52">
        <f>N20+N14+N8</f>
        <v>61100</v>
      </c>
      <c r="O21" s="52">
        <f>O20+O14+O8</f>
        <v>5767500</v>
      </c>
    </row>
  </sheetData>
  <mergeCells count="7">
    <mergeCell ref="A21:B21"/>
    <mergeCell ref="A8:B8"/>
    <mergeCell ref="A14:B14"/>
    <mergeCell ref="A20:B20"/>
    <mergeCell ref="A2:A7"/>
    <mergeCell ref="A10:A13"/>
    <mergeCell ref="A16:A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Props1.xml><?xml version="1.0" encoding="utf-8"?>
<ds:datastoreItem xmlns:ds="http://schemas.openxmlformats.org/officeDocument/2006/customXml" ds:itemID="{3644D901-B80A-4DF1-9D06-C98C8ACA2DE8}"/>
</file>

<file path=customXml/itemProps2.xml><?xml version="1.0" encoding="utf-8"?>
<ds:datastoreItem xmlns:ds="http://schemas.openxmlformats.org/officeDocument/2006/customXml" ds:itemID="{EF50AE6C-D758-4372-B5C0-F57CE23539EC}">
  <ds:schemaRefs>
    <ds:schemaRef ds:uri="http://schemas.microsoft.com/sharepoint/v3/contenttype/forms"/>
  </ds:schemaRefs>
</ds:datastoreItem>
</file>

<file path=customXml/itemProps3.xml><?xml version="1.0" encoding="utf-8"?>
<ds:datastoreItem xmlns:ds="http://schemas.openxmlformats.org/officeDocument/2006/customXml" ds:itemID="{2B3AECBE-93D6-4A18-B3A7-FFF5EFDE508C}">
  <ds:schemaRefs>
    <ds:schemaRef ds:uri="http://schemas.microsoft.com/office/2006/metadata/properties"/>
    <ds:schemaRef ds:uri="http://schemas.microsoft.com/office/infopath/2007/PartnerControls"/>
    <ds:schemaRef ds:uri="dca551ef-ab8d-4d3a-92a5-48a6b6366c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Assumptions</vt:lpstr>
      <vt:lpstr>Beneficiaries</vt:lpstr>
      <vt:lpstr>Analytical Accrued Benefits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Dossou-Yovo, Elliott (AfricaRice)</dc:creator>
  <cp:keywords/>
  <dc:description/>
  <cp:lastModifiedBy>Hedtjarn Swaling, Julia (CGIAR System Organization)</cp:lastModifiedBy>
  <cp:revision/>
  <dcterms:created xsi:type="dcterms:W3CDTF">2023-12-14T09:12:07Z</dcterms:created>
  <dcterms:modified xsi:type="dcterms:W3CDTF">2026-06-02T21:58:16Z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0x01010067C036A91C4175499EBEF36E3B0FEA2A</vt:lpwstr>
  </property>
  <property fmtid="{D5CDD505-2E9C-101B-9397-08002B2CF9AE}" pid="4" name="MSIP_Label_80c4d10e-bd94-4e7c-b4a1-fe20ff6d8abe_Enabled">
    <vt:lpwstr>true</vt:lpwstr>
  </property>
  <property fmtid="{D5CDD505-2E9C-101B-9397-08002B2CF9AE}" pid="5" name="MSIP_Label_80c4d10e-bd94-4e7c-b4a1-fe20ff6d8abe_SetDate">
    <vt:lpwstr>2026-04-18T22:29:58Z</vt:lpwstr>
  </property>
  <property fmtid="{D5CDD505-2E9C-101B-9397-08002B2CF9AE}" pid="6" name="MSIP_Label_80c4d10e-bd94-4e7c-b4a1-fe20ff6d8abe_Method">
    <vt:lpwstr>Standard</vt:lpwstr>
  </property>
  <property fmtid="{D5CDD505-2E9C-101B-9397-08002B2CF9AE}" pid="7" name="MSIP_Label_80c4d10e-bd94-4e7c-b4a1-fe20ff6d8abe_Name">
    <vt:lpwstr>80c4d10e-bd94-4e7c-b4a1-fe20ff6d8abe</vt:lpwstr>
  </property>
  <property fmtid="{D5CDD505-2E9C-101B-9397-08002B2CF9AE}" pid="8" name="MSIP_Label_80c4d10e-bd94-4e7c-b4a1-fe20ff6d8abe_SiteId">
    <vt:lpwstr>6afa0e00-fa14-40b7-8a2e-22a7f8c357d5</vt:lpwstr>
  </property>
  <property fmtid="{D5CDD505-2E9C-101B-9397-08002B2CF9AE}" pid="9" name="MSIP_Label_80c4d10e-bd94-4e7c-b4a1-fe20ff6d8abe_ActionId">
    <vt:lpwstr>95e7da11-ab3b-4371-ad07-46d0fe06a0a7</vt:lpwstr>
  </property>
  <property fmtid="{D5CDD505-2E9C-101B-9397-08002B2CF9AE}" pid="10" name="MSIP_Label_80c4d10e-bd94-4e7c-b4a1-fe20ff6d8abe_ContentBits">
    <vt:lpwstr>0</vt:lpwstr>
  </property>
  <property fmtid="{D5CDD505-2E9C-101B-9397-08002B2CF9AE}" pid="11" name="MSIP_Label_80c4d10e-bd94-4e7c-b4a1-fe20ff6d8abe_Tag">
    <vt:lpwstr>10, 3, 0, 2</vt:lpwstr>
  </property>
</Properties>
</file>